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755"/>
  </bookViews>
  <sheets>
    <sheet name="Sheet1" sheetId="1" r:id="rId1"/>
    <sheet name="Sheet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/>
  <c r="L24" s="1"/>
  <c r="M24" s="1"/>
  <c r="I24"/>
  <c r="J24" s="1"/>
  <c r="E24"/>
  <c r="N24" l="1"/>
  <c r="O24" s="1"/>
  <c r="P24"/>
  <c r="Q24" l="1"/>
  <c r="C27" i="2" l="1"/>
  <c r="H22"/>
  <c r="F22"/>
  <c r="E22"/>
  <c r="G22" s="1"/>
  <c r="H21"/>
  <c r="G21"/>
  <c r="F21"/>
  <c r="E21"/>
  <c r="H18"/>
  <c r="F18"/>
  <c r="E18"/>
  <c r="G18" s="1"/>
  <c r="H16"/>
  <c r="F16"/>
  <c r="E16"/>
  <c r="J11"/>
  <c r="F11"/>
  <c r="E11"/>
  <c r="E27" s="1"/>
  <c r="J8"/>
  <c r="E37" i="1"/>
  <c r="E36"/>
  <c r="E35"/>
  <c r="E32"/>
  <c r="E30"/>
  <c r="E29"/>
  <c r="E28"/>
  <c r="E26"/>
  <c r="E23"/>
  <c r="E22"/>
  <c r="E20"/>
  <c r="E19"/>
  <c r="E18"/>
  <c r="E16"/>
  <c r="E15"/>
  <c r="I16" i="2" l="1"/>
  <c r="I21"/>
  <c r="J21" s="1"/>
  <c r="F27"/>
  <c r="G16"/>
  <c r="J16"/>
  <c r="I18"/>
  <c r="J18" s="1"/>
  <c r="I22"/>
  <c r="J22" s="1"/>
  <c r="N60" i="1"/>
  <c r="C40"/>
  <c r="K37"/>
  <c r="L37" s="1"/>
  <c r="M37" s="1"/>
  <c r="I37"/>
  <c r="J37" s="1"/>
  <c r="K36"/>
  <c r="L36" s="1"/>
  <c r="M36" s="1"/>
  <c r="I36"/>
  <c r="J36" s="1"/>
  <c r="K35"/>
  <c r="L35" s="1"/>
  <c r="M35" s="1"/>
  <c r="I35"/>
  <c r="J35" s="1"/>
  <c r="K32"/>
  <c r="L32" s="1"/>
  <c r="I32"/>
  <c r="J32" s="1"/>
  <c r="K30"/>
  <c r="L30" s="1"/>
  <c r="M30" s="1"/>
  <c r="I30"/>
  <c r="J30" s="1"/>
  <c r="K29"/>
  <c r="L29" s="1"/>
  <c r="M29" s="1"/>
  <c r="I29"/>
  <c r="J29" s="1"/>
  <c r="K28"/>
  <c r="L28" s="1"/>
  <c r="M28" s="1"/>
  <c r="I28"/>
  <c r="J28" s="1"/>
  <c r="K26"/>
  <c r="L26" s="1"/>
  <c r="M26" s="1"/>
  <c r="I26"/>
  <c r="J26" s="1"/>
  <c r="K23"/>
  <c r="L23" s="1"/>
  <c r="M23" s="1"/>
  <c r="I23"/>
  <c r="J23" s="1"/>
  <c r="K22"/>
  <c r="L22" s="1"/>
  <c r="M22" s="1"/>
  <c r="I22"/>
  <c r="J22" s="1"/>
  <c r="K20"/>
  <c r="L20" s="1"/>
  <c r="M20" s="1"/>
  <c r="I20"/>
  <c r="J20" s="1"/>
  <c r="K19"/>
  <c r="L19" s="1"/>
  <c r="M19" s="1"/>
  <c r="I19"/>
  <c r="J19" s="1"/>
  <c r="N19" s="1"/>
  <c r="K18"/>
  <c r="L18" s="1"/>
  <c r="M18" s="1"/>
  <c r="I18"/>
  <c r="J18" s="1"/>
  <c r="K16"/>
  <c r="L16" s="1"/>
  <c r="M16" s="1"/>
  <c r="I16"/>
  <c r="J16" s="1"/>
  <c r="N16" s="1"/>
  <c r="K15"/>
  <c r="L15" s="1"/>
  <c r="M15" s="1"/>
  <c r="I15"/>
  <c r="J15" s="1"/>
  <c r="K12"/>
  <c r="I12"/>
  <c r="J12" s="1"/>
  <c r="E12"/>
  <c r="M9"/>
  <c r="E9"/>
  <c r="Q9" s="1"/>
  <c r="J27" i="2" l="1"/>
  <c r="I27"/>
  <c r="K40" i="1"/>
  <c r="P18"/>
  <c r="N18"/>
  <c r="O18" s="1"/>
  <c r="P15"/>
  <c r="N15"/>
  <c r="O15" s="1"/>
  <c r="P22"/>
  <c r="N22"/>
  <c r="O22" s="1"/>
  <c r="P16"/>
  <c r="O19"/>
  <c r="P20"/>
  <c r="P26"/>
  <c r="N26"/>
  <c r="O26" s="1"/>
  <c r="N37"/>
  <c r="O37" s="1"/>
  <c r="P37"/>
  <c r="L12"/>
  <c r="P12" s="1"/>
  <c r="P19"/>
  <c r="N28"/>
  <c r="O28" s="1"/>
  <c r="P28"/>
  <c r="P29"/>
  <c r="N29"/>
  <c r="O29" s="1"/>
  <c r="N30"/>
  <c r="O30" s="1"/>
  <c r="P30"/>
  <c r="N12"/>
  <c r="O12" s="1"/>
  <c r="O16"/>
  <c r="N20"/>
  <c r="O20" s="1"/>
  <c r="N23"/>
  <c r="O23" s="1"/>
  <c r="P23"/>
  <c r="N35"/>
  <c r="O35" s="1"/>
  <c r="P35"/>
  <c r="P36"/>
  <c r="N36"/>
  <c r="O36" s="1"/>
  <c r="Q36" s="1"/>
  <c r="Q20" l="1"/>
  <c r="Q15"/>
  <c r="Q37"/>
  <c r="Q30"/>
  <c r="Q29"/>
  <c r="Q28"/>
  <c r="Q26"/>
  <c r="Q12"/>
  <c r="Q35"/>
  <c r="Q22"/>
  <c r="Q18"/>
  <c r="Q16"/>
  <c r="Q23"/>
  <c r="Q19"/>
  <c r="L40"/>
  <c r="M12"/>
  <c r="D40"/>
  <c r="M32"/>
  <c r="E40"/>
  <c r="P32"/>
  <c r="P40" s="1"/>
  <c r="M40" l="1"/>
  <c r="N32"/>
  <c r="O32" s="1"/>
  <c r="O40" s="1"/>
  <c r="Q32" l="1"/>
  <c r="Q40" s="1"/>
</calcChain>
</file>

<file path=xl/sharedStrings.xml><?xml version="1.0" encoding="utf-8"?>
<sst xmlns="http://schemas.openxmlformats.org/spreadsheetml/2006/main" count="81" uniqueCount="47">
  <si>
    <t xml:space="preserve"> </t>
  </si>
  <si>
    <t>Date of Purchase / Put to use</t>
  </si>
  <si>
    <t>Particular</t>
  </si>
  <si>
    <t>Original Cost (Rs)</t>
  </si>
  <si>
    <t>Life as per AS-6</t>
  </si>
  <si>
    <t>Life as per Co. Act, 2013</t>
  </si>
  <si>
    <t>Useful Life Taken</t>
  </si>
  <si>
    <t>Remaining Life</t>
  </si>
  <si>
    <t>Salvaged value</t>
  </si>
  <si>
    <t>Depreciable amount over whole life</t>
  </si>
  <si>
    <t>Excess Dep. (Already charged)</t>
  </si>
  <si>
    <t>Rate of Dep.</t>
  </si>
  <si>
    <t>Adjusted with Retained Earning</t>
  </si>
  <si>
    <t>(A) Land</t>
  </si>
  <si>
    <t>Land</t>
  </si>
  <si>
    <t>(B) Buildings</t>
  </si>
  <si>
    <t>Building {Shop}</t>
  </si>
  <si>
    <t>(C) Office Equipments</t>
  </si>
  <si>
    <t>Air Conditioner</t>
  </si>
  <si>
    <t xml:space="preserve">Mobile </t>
  </si>
  <si>
    <t>Computer</t>
  </si>
  <si>
    <t>(D) Furniture and Fixtures</t>
  </si>
  <si>
    <t>Electronic Installation</t>
  </si>
  <si>
    <t>Furniture &amp; Fixtures</t>
  </si>
  <si>
    <t>Camera</t>
  </si>
  <si>
    <t>(E) Vehicles</t>
  </si>
  <si>
    <t>Car - Vento</t>
  </si>
  <si>
    <t>Car - Duster</t>
  </si>
  <si>
    <t>Car - EON</t>
  </si>
  <si>
    <t>Total Assets</t>
  </si>
  <si>
    <t>Dep charged upto 31.03.2015</t>
  </si>
  <si>
    <t>………. (P) LTD</t>
  </si>
  <si>
    <t>Used during the year</t>
  </si>
  <si>
    <t>-</t>
  </si>
  <si>
    <t>Building</t>
  </si>
  <si>
    <t>(C) Plant &amp; Equipment</t>
  </si>
  <si>
    <t>(d) Office Equipments</t>
  </si>
  <si>
    <t>Electrical Installation</t>
  </si>
  <si>
    <t>(E) Furniture and Fixtures</t>
  </si>
  <si>
    <t>(F) Vehicles</t>
  </si>
  <si>
    <t>DEPRECIATION CHART FOR F. Y. 2016-17</t>
  </si>
  <si>
    <t>FOR ASSETS EXISTING AS ON 31.03.2016</t>
  </si>
  <si>
    <t>WDV as on 01.04.2016</t>
  </si>
  <si>
    <t>Dep for the Year 2016-17</t>
  </si>
  <si>
    <t>WDV as on 31st Mar 2017</t>
  </si>
  <si>
    <t>Life Used till 31/03/2016</t>
  </si>
  <si>
    <t>FOR ASSETS PURCHASED AFTER 31.03.2016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</si>
</sst>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[$-409]d\-mmm\-yyyy;@"/>
    <numFmt numFmtId="165" formatCode="0.0000%"/>
    <numFmt numFmtId="166" formatCode="_(* #,##0.00_);_(* \(#,##0.00\);_(* &quot;-&quot;_);_(@_)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rgb="FFFF000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41" fontId="3" fillId="0" borderId="0" xfId="1" applyNumberFormat="1" applyFont="1" applyFill="1" applyBorder="1"/>
    <xf numFmtId="0" fontId="3" fillId="0" borderId="0" xfId="1" applyFont="1" applyFill="1" applyBorder="1"/>
    <xf numFmtId="0" fontId="4" fillId="0" borderId="0" xfId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41" fontId="5" fillId="2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1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1" fontId="3" fillId="0" borderId="1" xfId="1" applyNumberFormat="1" applyFont="1" applyFill="1" applyBorder="1" applyAlignment="1">
      <alignment horizontal="center" vertical="center" wrapText="1"/>
    </xf>
    <xf numFmtId="43" fontId="3" fillId="0" borderId="1" xfId="2" applyFont="1" applyFill="1" applyBorder="1" applyAlignment="1">
      <alignment horizontal="left"/>
    </xf>
    <xf numFmtId="2" fontId="3" fillId="0" borderId="1" xfId="2" applyNumberFormat="1" applyFont="1" applyFill="1" applyBorder="1"/>
    <xf numFmtId="0" fontId="3" fillId="0" borderId="1" xfId="1" applyFont="1" applyFill="1" applyBorder="1" applyAlignment="1">
      <alignment horizontal="center" vertical="center" wrapText="1"/>
    </xf>
    <xf numFmtId="41" fontId="3" fillId="0" borderId="1" xfId="2" applyNumberFormat="1" applyFont="1" applyFill="1" applyBorder="1"/>
    <xf numFmtId="41" fontId="3" fillId="0" borderId="1" xfId="1" applyNumberFormat="1" applyFont="1" applyFill="1" applyBorder="1"/>
    <xf numFmtId="2" fontId="3" fillId="0" borderId="1" xfId="2" applyNumberFormat="1" applyFont="1" applyFill="1" applyBorder="1" applyAlignment="1">
      <alignment horizontal="left"/>
    </xf>
    <xf numFmtId="2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/>
    </xf>
    <xf numFmtId="2" fontId="7" fillId="3" borderId="1" xfId="2" applyNumberFormat="1" applyFont="1" applyFill="1" applyBorder="1"/>
    <xf numFmtId="2" fontId="3" fillId="3" borderId="1" xfId="2" applyNumberFormat="1" applyFont="1" applyFill="1" applyBorder="1"/>
    <xf numFmtId="43" fontId="3" fillId="0" borderId="1" xfId="2" applyFont="1" applyFill="1" applyBorder="1"/>
    <xf numFmtId="10" fontId="3" fillId="0" borderId="1" xfId="2" applyNumberFormat="1" applyFont="1" applyFill="1" applyBorder="1"/>
    <xf numFmtId="41" fontId="3" fillId="0" borderId="1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left"/>
    </xf>
    <xf numFmtId="2" fontId="7" fillId="3" borderId="1" xfId="1" applyNumberFormat="1" applyFont="1" applyFill="1" applyBorder="1"/>
    <xf numFmtId="2" fontId="7" fillId="0" borderId="1" xfId="1" applyNumberFormat="1" applyFont="1" applyFill="1" applyBorder="1"/>
    <xf numFmtId="164" fontId="3" fillId="0" borderId="1" xfId="2" applyNumberFormat="1" applyFont="1" applyFill="1" applyBorder="1" applyAlignment="1">
      <alignment horizontal="left"/>
    </xf>
    <xf numFmtId="43" fontId="3" fillId="0" borderId="1" xfId="2" applyFont="1" applyFill="1" applyBorder="1" applyAlignment="1">
      <alignment horizontal="left" wrapText="1"/>
    </xf>
    <xf numFmtId="2" fontId="3" fillId="3" borderId="1" xfId="2" applyNumberFormat="1" applyFont="1" applyFill="1" applyBorder="1" applyAlignment="1">
      <alignment horizontal="right" wrapText="1"/>
    </xf>
    <xf numFmtId="2" fontId="3" fillId="0" borderId="1" xfId="2" applyNumberFormat="1" applyFont="1" applyFill="1" applyBorder="1" applyAlignment="1">
      <alignment horizontal="left" wrapText="1"/>
    </xf>
    <xf numFmtId="2" fontId="3" fillId="0" borderId="1" xfId="2" applyNumberFormat="1" applyFont="1" applyFill="1" applyBorder="1" applyAlignment="1">
      <alignment horizontal="right" wrapText="1"/>
    </xf>
    <xf numFmtId="164" fontId="3" fillId="0" borderId="0" xfId="2" applyNumberFormat="1" applyFont="1" applyFill="1" applyBorder="1" applyAlignment="1">
      <alignment horizontal="left"/>
    </xf>
    <xf numFmtId="2" fontId="5" fillId="0" borderId="1" xfId="2" applyNumberFormat="1" applyFont="1" applyFill="1" applyBorder="1"/>
    <xf numFmtId="41" fontId="5" fillId="0" borderId="1" xfId="2" applyNumberFormat="1" applyFont="1" applyFill="1" applyBorder="1"/>
    <xf numFmtId="43" fontId="5" fillId="0" borderId="1" xfId="2" applyFont="1" applyFill="1" applyBorder="1"/>
    <xf numFmtId="0" fontId="3" fillId="2" borderId="1" xfId="1" applyFont="1" applyFill="1" applyBorder="1"/>
    <xf numFmtId="0" fontId="3" fillId="2" borderId="1" xfId="1" applyFont="1" applyFill="1" applyBorder="1" applyAlignment="1">
      <alignment horizontal="left"/>
    </xf>
    <xf numFmtId="2" fontId="3" fillId="2" borderId="1" xfId="1" applyNumberFormat="1" applyFont="1" applyFill="1" applyBorder="1" applyAlignment="1">
      <alignment horizontal="left"/>
    </xf>
    <xf numFmtId="2" fontId="3" fillId="2" borderId="1" xfId="2" applyNumberFormat="1" applyFont="1" applyFill="1" applyBorder="1"/>
    <xf numFmtId="41" fontId="3" fillId="2" borderId="1" xfId="2" applyNumberFormat="1" applyFont="1" applyFill="1" applyBorder="1"/>
    <xf numFmtId="43" fontId="3" fillId="2" borderId="1" xfId="2" applyFont="1" applyFill="1" applyBorder="1"/>
    <xf numFmtId="41" fontId="5" fillId="2" borderId="1" xfId="2" applyNumberFormat="1" applyFont="1" applyFill="1" applyBorder="1"/>
    <xf numFmtId="41" fontId="3" fillId="2" borderId="1" xfId="1" applyNumberFormat="1" applyFont="1" applyFill="1" applyBorder="1"/>
    <xf numFmtId="0" fontId="3" fillId="2" borderId="1" xfId="2" applyNumberFormat="1" applyFont="1" applyFill="1" applyBorder="1" applyAlignment="1">
      <alignment horizontal="center"/>
    </xf>
    <xf numFmtId="43" fontId="5" fillId="2" borderId="1" xfId="2" applyFont="1" applyFill="1" applyBorder="1" applyAlignment="1">
      <alignment horizontal="left"/>
    </xf>
    <xf numFmtId="2" fontId="5" fillId="2" borderId="1" xfId="2" applyNumberFormat="1" applyFont="1" applyFill="1" applyBorder="1"/>
    <xf numFmtId="43" fontId="5" fillId="2" borderId="1" xfId="2" applyFont="1" applyFill="1" applyBorder="1"/>
    <xf numFmtId="164" fontId="3" fillId="0" borderId="0" xfId="1" applyNumberFormat="1" applyFont="1" applyFill="1" applyBorder="1" applyAlignment="1">
      <alignment horizontal="right"/>
    </xf>
    <xf numFmtId="2" fontId="3" fillId="0" borderId="0" xfId="1" applyNumberFormat="1" applyFont="1" applyFill="1" applyBorder="1" applyAlignment="1">
      <alignment horizontal="right"/>
    </xf>
    <xf numFmtId="2" fontId="3" fillId="0" borderId="0" xfId="2" applyNumberFormat="1" applyFont="1" applyFill="1" applyBorder="1"/>
    <xf numFmtId="41" fontId="3" fillId="0" borderId="0" xfId="2" applyNumberFormat="1" applyFont="1" applyFill="1" applyBorder="1"/>
    <xf numFmtId="43" fontId="3" fillId="0" borderId="0" xfId="2" applyFont="1" applyFill="1" applyBorder="1"/>
    <xf numFmtId="14" fontId="5" fillId="0" borderId="0" xfId="1" applyNumberFormat="1" applyFont="1" applyFill="1" applyBorder="1"/>
    <xf numFmtId="2" fontId="5" fillId="0" borderId="0" xfId="1" applyNumberFormat="1" applyFont="1" applyFill="1" applyBorder="1"/>
    <xf numFmtId="2" fontId="5" fillId="0" borderId="0" xfId="2" applyNumberFormat="1" applyFont="1" applyFill="1" applyBorder="1"/>
    <xf numFmtId="2" fontId="5" fillId="0" borderId="0" xfId="2" applyNumberFormat="1" applyFont="1" applyFill="1" applyBorder="1" applyAlignment="1">
      <alignment horizontal="right"/>
    </xf>
    <xf numFmtId="41" fontId="5" fillId="0" borderId="0" xfId="1" applyNumberFormat="1" applyFont="1" applyFill="1" applyBorder="1"/>
    <xf numFmtId="43" fontId="5" fillId="0" borderId="0" xfId="1" applyNumberFormat="1" applyFont="1" applyFill="1" applyBorder="1"/>
    <xf numFmtId="2" fontId="3" fillId="0" borderId="0" xfId="2" applyNumberFormat="1" applyFont="1" applyFill="1" applyBorder="1" applyAlignment="1">
      <alignment horizontal="right"/>
    </xf>
    <xf numFmtId="41" fontId="5" fillId="0" borderId="0" xfId="2" applyNumberFormat="1" applyFont="1" applyFill="1" applyBorder="1"/>
    <xf numFmtId="43" fontId="5" fillId="0" borderId="0" xfId="2" applyFont="1" applyFill="1" applyBorder="1"/>
    <xf numFmtId="165" fontId="3" fillId="0" borderId="0" xfId="2" applyNumberFormat="1" applyFont="1" applyFill="1" applyBorder="1"/>
    <xf numFmtId="2" fontId="3" fillId="0" borderId="0" xfId="2" applyNumberFormat="1" applyFont="1" applyFill="1" applyBorder="1" applyAlignment="1">
      <alignment horizontal="left"/>
    </xf>
    <xf numFmtId="2" fontId="8" fillId="0" borderId="0" xfId="2" applyNumberFormat="1" applyFont="1" applyFill="1" applyBorder="1"/>
    <xf numFmtId="41" fontId="8" fillId="0" borderId="0" xfId="2" applyNumberFormat="1" applyFont="1" applyFill="1" applyBorder="1"/>
    <xf numFmtId="43" fontId="8" fillId="0" borderId="0" xfId="2" applyFont="1" applyFill="1" applyBorder="1"/>
    <xf numFmtId="41" fontId="9" fillId="0" borderId="0" xfId="2" applyNumberFormat="1" applyFont="1" applyFill="1" applyBorder="1"/>
    <xf numFmtId="43" fontId="9" fillId="0" borderId="0" xfId="2" applyFont="1" applyFill="1" applyBorder="1"/>
    <xf numFmtId="41" fontId="8" fillId="0" borderId="0" xfId="1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left"/>
    </xf>
    <xf numFmtId="2" fontId="9" fillId="0" borderId="0" xfId="2" applyNumberFormat="1" applyFont="1" applyFill="1" applyBorder="1"/>
    <xf numFmtId="41" fontId="9" fillId="0" borderId="0" xfId="1" applyNumberFormat="1" applyFont="1" applyFill="1" applyBorder="1"/>
    <xf numFmtId="14" fontId="3" fillId="0" borderId="0" xfId="2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left"/>
    </xf>
    <xf numFmtId="2" fontId="3" fillId="0" borderId="0" xfId="1" applyNumberFormat="1" applyFont="1" applyFill="1" applyBorder="1"/>
    <xf numFmtId="2" fontId="3" fillId="4" borderId="1" xfId="2" applyNumberFormat="1" applyFont="1" applyFill="1" applyBorder="1"/>
    <xf numFmtId="166" fontId="3" fillId="0" borderId="1" xfId="1" applyNumberFormat="1" applyFont="1" applyFill="1" applyBorder="1"/>
    <xf numFmtId="166" fontId="3" fillId="2" borderId="1" xfId="1" applyNumberFormat="1" applyFont="1" applyFill="1" applyBorder="1"/>
    <xf numFmtId="166" fontId="5" fillId="2" borderId="1" xfId="2" applyNumberFormat="1" applyFont="1" applyFill="1" applyBorder="1"/>
    <xf numFmtId="0" fontId="5" fillId="0" borderId="0" xfId="3" applyFont="1" applyFill="1" applyBorder="1" applyAlignment="1">
      <alignment horizontal="center"/>
    </xf>
    <xf numFmtId="43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43" fontId="5" fillId="0" borderId="0" xfId="3" applyNumberFormat="1" applyFont="1" applyFill="1" applyBorder="1" applyAlignment="1"/>
    <xf numFmtId="41" fontId="3" fillId="0" borderId="0" xfId="3" applyNumberFormat="1" applyFont="1" applyFill="1" applyBorder="1"/>
    <xf numFmtId="0" fontId="3" fillId="0" borderId="0" xfId="3" applyFont="1" applyFill="1" applyBorder="1"/>
    <xf numFmtId="41" fontId="3" fillId="0" borderId="0" xfId="3" applyNumberFormat="1" applyFont="1" applyFill="1" applyBorder="1" applyAlignment="1">
      <alignment horizontal="left"/>
    </xf>
    <xf numFmtId="0" fontId="3" fillId="0" borderId="0" xfId="3" applyFont="1" applyFill="1" applyBorder="1" applyAlignment="1">
      <alignment horizontal="left"/>
    </xf>
    <xf numFmtId="41" fontId="5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41" fontId="6" fillId="2" borderId="1" xfId="3" applyNumberFormat="1" applyFont="1" applyFill="1" applyBorder="1" applyAlignment="1">
      <alignment horizontal="center" vertical="center" wrapText="1"/>
    </xf>
    <xf numFmtId="43" fontId="5" fillId="2" borderId="1" xfId="3" applyNumberFormat="1" applyFont="1" applyFill="1" applyBorder="1" applyAlignment="1">
      <alignment horizontal="center" vertical="center" wrapText="1"/>
    </xf>
    <xf numFmtId="1" fontId="5" fillId="2" borderId="1" xfId="3" applyNumberFormat="1" applyFont="1" applyFill="1" applyBorder="1" applyAlignment="1">
      <alignment horizontal="center" vertical="center" wrapText="1"/>
    </xf>
    <xf numFmtId="41" fontId="5" fillId="0" borderId="1" xfId="3" applyNumberFormat="1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43" fontId="5" fillId="0" borderId="1" xfId="3" applyNumberFormat="1" applyFont="1" applyFill="1" applyBorder="1" applyAlignment="1">
      <alignment horizontal="center" vertical="center" wrapText="1"/>
    </xf>
    <xf numFmtId="43" fontId="3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43" fontId="3" fillId="0" borderId="1" xfId="2" applyNumberFormat="1" applyFont="1" applyFill="1" applyBorder="1"/>
    <xf numFmtId="43" fontId="3" fillId="0" borderId="1" xfId="3" applyNumberFormat="1" applyFont="1" applyFill="1" applyBorder="1"/>
    <xf numFmtId="41" fontId="3" fillId="0" borderId="1" xfId="2" applyNumberFormat="1" applyFont="1" applyFill="1" applyBorder="1" applyAlignment="1">
      <alignment horizontal="left"/>
    </xf>
    <xf numFmtId="164" fontId="3" fillId="0" borderId="1" xfId="3" applyNumberFormat="1" applyFont="1" applyFill="1" applyBorder="1" applyAlignment="1">
      <alignment horizontal="left"/>
    </xf>
    <xf numFmtId="41" fontId="7" fillId="0" borderId="1" xfId="2" applyNumberFormat="1" applyFont="1" applyFill="1" applyBorder="1"/>
    <xf numFmtId="1" fontId="3" fillId="0" borderId="1" xfId="2" applyNumberFormat="1" applyFont="1" applyFill="1" applyBorder="1"/>
    <xf numFmtId="41" fontId="7" fillId="0" borderId="1" xfId="3" applyNumberFormat="1" applyFont="1" applyFill="1" applyBorder="1"/>
    <xf numFmtId="43" fontId="3" fillId="5" borderId="1" xfId="2" applyFont="1" applyFill="1" applyBorder="1" applyAlignment="1">
      <alignment horizontal="left"/>
    </xf>
    <xf numFmtId="0" fontId="3" fillId="0" borderId="1" xfId="1" applyFont="1" applyFill="1" applyBorder="1" applyAlignment="1">
      <alignment horizontal="left" vertical="center" wrapText="1"/>
    </xf>
    <xf numFmtId="43" fontId="5" fillId="0" borderId="1" xfId="2" applyNumberFormat="1" applyFont="1" applyFill="1" applyBorder="1"/>
    <xf numFmtId="0" fontId="3" fillId="2" borderId="1" xfId="3" applyFont="1" applyFill="1" applyBorder="1"/>
    <xf numFmtId="0" fontId="3" fillId="2" borderId="1" xfId="3" applyFont="1" applyFill="1" applyBorder="1" applyAlignment="1">
      <alignment horizontal="left"/>
    </xf>
    <xf numFmtId="41" fontId="3" fillId="2" borderId="1" xfId="3" applyNumberFormat="1" applyFont="1" applyFill="1" applyBorder="1" applyAlignment="1">
      <alignment horizontal="left"/>
    </xf>
    <xf numFmtId="43" fontId="5" fillId="2" borderId="1" xfId="2" applyNumberFormat="1" applyFont="1" applyFill="1" applyBorder="1"/>
    <xf numFmtId="43" fontId="3" fillId="2" borderId="1" xfId="2" applyNumberFormat="1" applyFont="1" applyFill="1" applyBorder="1"/>
    <xf numFmtId="1" fontId="3" fillId="2" borderId="1" xfId="3" applyNumberFormat="1" applyFont="1" applyFill="1" applyBorder="1"/>
    <xf numFmtId="43" fontId="3" fillId="2" borderId="1" xfId="3" applyNumberFormat="1" applyFont="1" applyFill="1" applyBorder="1"/>
    <xf numFmtId="164" fontId="3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1" fontId="3" fillId="0" borderId="0" xfId="2" applyNumberFormat="1" applyFont="1" applyFill="1" applyBorder="1"/>
    <xf numFmtId="43" fontId="3" fillId="0" borderId="0" xfId="3" applyNumberFormat="1" applyFont="1" applyFill="1" applyBorder="1"/>
    <xf numFmtId="14" fontId="5" fillId="0" borderId="0" xfId="3" applyNumberFormat="1" applyFont="1" applyFill="1" applyBorder="1"/>
    <xf numFmtId="41" fontId="5" fillId="0" borderId="0" xfId="3" applyNumberFormat="1" applyFont="1" applyFill="1" applyBorder="1"/>
    <xf numFmtId="41" fontId="5" fillId="0" borderId="0" xfId="2" applyNumberFormat="1" applyFont="1" applyFill="1" applyBorder="1" applyAlignment="1">
      <alignment horizontal="right"/>
    </xf>
    <xf numFmtId="43" fontId="5" fillId="0" borderId="0" xfId="3" applyNumberFormat="1" applyFont="1" applyFill="1" applyBorder="1"/>
    <xf numFmtId="1" fontId="3" fillId="0" borderId="0" xfId="3" applyNumberFormat="1" applyFont="1" applyFill="1" applyBorder="1"/>
    <xf numFmtId="41" fontId="3" fillId="0" borderId="0" xfId="2" applyNumberFormat="1" applyFont="1" applyFill="1" applyBorder="1" applyAlignment="1">
      <alignment horizontal="left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0" fontId="5" fillId="0" borderId="1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left"/>
    </xf>
    <xf numFmtId="41" fontId="7" fillId="0" borderId="1" xfId="0" applyNumberFormat="1" applyFont="1" applyFill="1" applyBorder="1"/>
  </cellXfs>
  <cellStyles count="4">
    <cellStyle name="Comma 8" xfId="2"/>
    <cellStyle name="Normal" xfId="0" builtinId="0"/>
    <cellStyle name="Normal 10 2" xfId="3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137"/>
  <sheetViews>
    <sheetView tabSelected="1" topLeftCell="A21" workbookViewId="0">
      <selection activeCell="B29" sqref="B29"/>
    </sheetView>
  </sheetViews>
  <sheetFormatPr defaultRowHeight="15.75"/>
  <cols>
    <col min="1" max="1" width="13.7109375" style="2" bestFit="1" customWidth="1"/>
    <col min="2" max="2" width="35.7109375" style="6" customWidth="1"/>
    <col min="3" max="3" width="15.140625" style="85" bestFit="1" customWidth="1"/>
    <col min="4" max="4" width="16.7109375" style="86" bestFit="1" customWidth="1"/>
    <col min="5" max="5" width="14.140625" style="86" customWidth="1"/>
    <col min="6" max="7" width="14.140625" style="1" customWidth="1"/>
    <col min="8" max="8" width="11.42578125" style="2" bestFit="1" customWidth="1"/>
    <col min="9" max="9" width="13.42578125" style="2" bestFit="1" customWidth="1"/>
    <col min="10" max="10" width="11.5703125" style="2" bestFit="1" customWidth="1"/>
    <col min="11" max="11" width="15.7109375" style="1" bestFit="1" customWidth="1"/>
    <col min="12" max="12" width="14.85546875" style="1" customWidth="1"/>
    <col min="13" max="13" width="13.7109375" style="1" customWidth="1"/>
    <col min="14" max="14" width="10.140625" style="2" customWidth="1"/>
    <col min="15" max="15" width="14.140625" style="1" customWidth="1"/>
    <col min="16" max="16" width="13.5703125" style="1" customWidth="1"/>
    <col min="17" max="17" width="16.140625" style="1" customWidth="1"/>
    <col min="18" max="18" width="9.85546875" style="1" bestFit="1" customWidth="1"/>
    <col min="19" max="19" width="11" style="1" bestFit="1" customWidth="1"/>
    <col min="20" max="256" width="9.140625" style="2"/>
    <col min="257" max="257" width="13.7109375" style="2" bestFit="1" customWidth="1"/>
    <col min="258" max="258" width="35.7109375" style="2" customWidth="1"/>
    <col min="259" max="259" width="15.140625" style="2" bestFit="1" customWidth="1"/>
    <col min="260" max="260" width="16.7109375" style="2" bestFit="1" customWidth="1"/>
    <col min="261" max="263" width="14.140625" style="2" customWidth="1"/>
    <col min="264" max="264" width="11.42578125" style="2" bestFit="1" customWidth="1"/>
    <col min="265" max="265" width="13.42578125" style="2" bestFit="1" customWidth="1"/>
    <col min="266" max="266" width="11.5703125" style="2" bestFit="1" customWidth="1"/>
    <col min="267" max="267" width="15.7109375" style="2" bestFit="1" customWidth="1"/>
    <col min="268" max="268" width="14.85546875" style="2" customWidth="1"/>
    <col min="269" max="269" width="13.7109375" style="2" customWidth="1"/>
    <col min="270" max="270" width="10.140625" style="2" customWidth="1"/>
    <col min="271" max="271" width="14.140625" style="2" customWidth="1"/>
    <col min="272" max="272" width="13.5703125" style="2" customWidth="1"/>
    <col min="273" max="273" width="16.140625" style="2" customWidth="1"/>
    <col min="274" max="274" width="9.85546875" style="2" bestFit="1" customWidth="1"/>
    <col min="275" max="275" width="11" style="2" bestFit="1" customWidth="1"/>
    <col min="276" max="512" width="9.140625" style="2"/>
    <col min="513" max="513" width="13.7109375" style="2" bestFit="1" customWidth="1"/>
    <col min="514" max="514" width="35.7109375" style="2" customWidth="1"/>
    <col min="515" max="515" width="15.140625" style="2" bestFit="1" customWidth="1"/>
    <col min="516" max="516" width="16.7109375" style="2" bestFit="1" customWidth="1"/>
    <col min="517" max="519" width="14.140625" style="2" customWidth="1"/>
    <col min="520" max="520" width="11.42578125" style="2" bestFit="1" customWidth="1"/>
    <col min="521" max="521" width="13.42578125" style="2" bestFit="1" customWidth="1"/>
    <col min="522" max="522" width="11.5703125" style="2" bestFit="1" customWidth="1"/>
    <col min="523" max="523" width="15.7109375" style="2" bestFit="1" customWidth="1"/>
    <col min="524" max="524" width="14.85546875" style="2" customWidth="1"/>
    <col min="525" max="525" width="13.7109375" style="2" customWidth="1"/>
    <col min="526" max="526" width="10.140625" style="2" customWidth="1"/>
    <col min="527" max="527" width="14.140625" style="2" customWidth="1"/>
    <col min="528" max="528" width="13.5703125" style="2" customWidth="1"/>
    <col min="529" max="529" width="16.140625" style="2" customWidth="1"/>
    <col min="530" max="530" width="9.85546875" style="2" bestFit="1" customWidth="1"/>
    <col min="531" max="531" width="11" style="2" bestFit="1" customWidth="1"/>
    <col min="532" max="768" width="9.140625" style="2"/>
    <col min="769" max="769" width="13.7109375" style="2" bestFit="1" customWidth="1"/>
    <col min="770" max="770" width="35.7109375" style="2" customWidth="1"/>
    <col min="771" max="771" width="15.140625" style="2" bestFit="1" customWidth="1"/>
    <col min="772" max="772" width="16.7109375" style="2" bestFit="1" customWidth="1"/>
    <col min="773" max="775" width="14.140625" style="2" customWidth="1"/>
    <col min="776" max="776" width="11.42578125" style="2" bestFit="1" customWidth="1"/>
    <col min="777" max="777" width="13.42578125" style="2" bestFit="1" customWidth="1"/>
    <col min="778" max="778" width="11.5703125" style="2" bestFit="1" customWidth="1"/>
    <col min="779" max="779" width="15.7109375" style="2" bestFit="1" customWidth="1"/>
    <col min="780" max="780" width="14.85546875" style="2" customWidth="1"/>
    <col min="781" max="781" width="13.7109375" style="2" customWidth="1"/>
    <col min="782" max="782" width="10.140625" style="2" customWidth="1"/>
    <col min="783" max="783" width="14.140625" style="2" customWidth="1"/>
    <col min="784" max="784" width="13.5703125" style="2" customWidth="1"/>
    <col min="785" max="785" width="16.140625" style="2" customWidth="1"/>
    <col min="786" max="786" width="9.85546875" style="2" bestFit="1" customWidth="1"/>
    <col min="787" max="787" width="11" style="2" bestFit="1" customWidth="1"/>
    <col min="788" max="1024" width="9.140625" style="2"/>
    <col min="1025" max="1025" width="13.7109375" style="2" bestFit="1" customWidth="1"/>
    <col min="1026" max="1026" width="35.7109375" style="2" customWidth="1"/>
    <col min="1027" max="1027" width="15.140625" style="2" bestFit="1" customWidth="1"/>
    <col min="1028" max="1028" width="16.7109375" style="2" bestFit="1" customWidth="1"/>
    <col min="1029" max="1031" width="14.140625" style="2" customWidth="1"/>
    <col min="1032" max="1032" width="11.42578125" style="2" bestFit="1" customWidth="1"/>
    <col min="1033" max="1033" width="13.42578125" style="2" bestFit="1" customWidth="1"/>
    <col min="1034" max="1034" width="11.5703125" style="2" bestFit="1" customWidth="1"/>
    <col min="1035" max="1035" width="15.7109375" style="2" bestFit="1" customWidth="1"/>
    <col min="1036" max="1036" width="14.85546875" style="2" customWidth="1"/>
    <col min="1037" max="1037" width="13.7109375" style="2" customWidth="1"/>
    <col min="1038" max="1038" width="10.140625" style="2" customWidth="1"/>
    <col min="1039" max="1039" width="14.140625" style="2" customWidth="1"/>
    <col min="1040" max="1040" width="13.5703125" style="2" customWidth="1"/>
    <col min="1041" max="1041" width="16.140625" style="2" customWidth="1"/>
    <col min="1042" max="1042" width="9.85546875" style="2" bestFit="1" customWidth="1"/>
    <col min="1043" max="1043" width="11" style="2" bestFit="1" customWidth="1"/>
    <col min="1044" max="1280" width="9.140625" style="2"/>
    <col min="1281" max="1281" width="13.7109375" style="2" bestFit="1" customWidth="1"/>
    <col min="1282" max="1282" width="35.7109375" style="2" customWidth="1"/>
    <col min="1283" max="1283" width="15.140625" style="2" bestFit="1" customWidth="1"/>
    <col min="1284" max="1284" width="16.7109375" style="2" bestFit="1" customWidth="1"/>
    <col min="1285" max="1287" width="14.140625" style="2" customWidth="1"/>
    <col min="1288" max="1288" width="11.42578125" style="2" bestFit="1" customWidth="1"/>
    <col min="1289" max="1289" width="13.42578125" style="2" bestFit="1" customWidth="1"/>
    <col min="1290" max="1290" width="11.5703125" style="2" bestFit="1" customWidth="1"/>
    <col min="1291" max="1291" width="15.7109375" style="2" bestFit="1" customWidth="1"/>
    <col min="1292" max="1292" width="14.85546875" style="2" customWidth="1"/>
    <col min="1293" max="1293" width="13.7109375" style="2" customWidth="1"/>
    <col min="1294" max="1294" width="10.140625" style="2" customWidth="1"/>
    <col min="1295" max="1295" width="14.140625" style="2" customWidth="1"/>
    <col min="1296" max="1296" width="13.5703125" style="2" customWidth="1"/>
    <col min="1297" max="1297" width="16.140625" style="2" customWidth="1"/>
    <col min="1298" max="1298" width="9.85546875" style="2" bestFit="1" customWidth="1"/>
    <col min="1299" max="1299" width="11" style="2" bestFit="1" customWidth="1"/>
    <col min="1300" max="1536" width="9.140625" style="2"/>
    <col min="1537" max="1537" width="13.7109375" style="2" bestFit="1" customWidth="1"/>
    <col min="1538" max="1538" width="35.7109375" style="2" customWidth="1"/>
    <col min="1539" max="1539" width="15.140625" style="2" bestFit="1" customWidth="1"/>
    <col min="1540" max="1540" width="16.7109375" style="2" bestFit="1" customWidth="1"/>
    <col min="1541" max="1543" width="14.140625" style="2" customWidth="1"/>
    <col min="1544" max="1544" width="11.42578125" style="2" bestFit="1" customWidth="1"/>
    <col min="1545" max="1545" width="13.42578125" style="2" bestFit="1" customWidth="1"/>
    <col min="1546" max="1546" width="11.5703125" style="2" bestFit="1" customWidth="1"/>
    <col min="1547" max="1547" width="15.7109375" style="2" bestFit="1" customWidth="1"/>
    <col min="1548" max="1548" width="14.85546875" style="2" customWidth="1"/>
    <col min="1549" max="1549" width="13.7109375" style="2" customWidth="1"/>
    <col min="1550" max="1550" width="10.140625" style="2" customWidth="1"/>
    <col min="1551" max="1551" width="14.140625" style="2" customWidth="1"/>
    <col min="1552" max="1552" width="13.5703125" style="2" customWidth="1"/>
    <col min="1553" max="1553" width="16.140625" style="2" customWidth="1"/>
    <col min="1554" max="1554" width="9.85546875" style="2" bestFit="1" customWidth="1"/>
    <col min="1555" max="1555" width="11" style="2" bestFit="1" customWidth="1"/>
    <col min="1556" max="1792" width="9.140625" style="2"/>
    <col min="1793" max="1793" width="13.7109375" style="2" bestFit="1" customWidth="1"/>
    <col min="1794" max="1794" width="35.7109375" style="2" customWidth="1"/>
    <col min="1795" max="1795" width="15.140625" style="2" bestFit="1" customWidth="1"/>
    <col min="1796" max="1796" width="16.7109375" style="2" bestFit="1" customWidth="1"/>
    <col min="1797" max="1799" width="14.140625" style="2" customWidth="1"/>
    <col min="1800" max="1800" width="11.42578125" style="2" bestFit="1" customWidth="1"/>
    <col min="1801" max="1801" width="13.42578125" style="2" bestFit="1" customWidth="1"/>
    <col min="1802" max="1802" width="11.5703125" style="2" bestFit="1" customWidth="1"/>
    <col min="1803" max="1803" width="15.7109375" style="2" bestFit="1" customWidth="1"/>
    <col min="1804" max="1804" width="14.85546875" style="2" customWidth="1"/>
    <col min="1805" max="1805" width="13.7109375" style="2" customWidth="1"/>
    <col min="1806" max="1806" width="10.140625" style="2" customWidth="1"/>
    <col min="1807" max="1807" width="14.140625" style="2" customWidth="1"/>
    <col min="1808" max="1808" width="13.5703125" style="2" customWidth="1"/>
    <col min="1809" max="1809" width="16.140625" style="2" customWidth="1"/>
    <col min="1810" max="1810" width="9.85546875" style="2" bestFit="1" customWidth="1"/>
    <col min="1811" max="1811" width="11" style="2" bestFit="1" customWidth="1"/>
    <col min="1812" max="2048" width="9.140625" style="2"/>
    <col min="2049" max="2049" width="13.7109375" style="2" bestFit="1" customWidth="1"/>
    <col min="2050" max="2050" width="35.7109375" style="2" customWidth="1"/>
    <col min="2051" max="2051" width="15.140625" style="2" bestFit="1" customWidth="1"/>
    <col min="2052" max="2052" width="16.7109375" style="2" bestFit="1" customWidth="1"/>
    <col min="2053" max="2055" width="14.140625" style="2" customWidth="1"/>
    <col min="2056" max="2056" width="11.42578125" style="2" bestFit="1" customWidth="1"/>
    <col min="2057" max="2057" width="13.42578125" style="2" bestFit="1" customWidth="1"/>
    <col min="2058" max="2058" width="11.5703125" style="2" bestFit="1" customWidth="1"/>
    <col min="2059" max="2059" width="15.7109375" style="2" bestFit="1" customWidth="1"/>
    <col min="2060" max="2060" width="14.85546875" style="2" customWidth="1"/>
    <col min="2061" max="2061" width="13.7109375" style="2" customWidth="1"/>
    <col min="2062" max="2062" width="10.140625" style="2" customWidth="1"/>
    <col min="2063" max="2063" width="14.140625" style="2" customWidth="1"/>
    <col min="2064" max="2064" width="13.5703125" style="2" customWidth="1"/>
    <col min="2065" max="2065" width="16.140625" style="2" customWidth="1"/>
    <col min="2066" max="2066" width="9.85546875" style="2" bestFit="1" customWidth="1"/>
    <col min="2067" max="2067" width="11" style="2" bestFit="1" customWidth="1"/>
    <col min="2068" max="2304" width="9.140625" style="2"/>
    <col min="2305" max="2305" width="13.7109375" style="2" bestFit="1" customWidth="1"/>
    <col min="2306" max="2306" width="35.7109375" style="2" customWidth="1"/>
    <col min="2307" max="2307" width="15.140625" style="2" bestFit="1" customWidth="1"/>
    <col min="2308" max="2308" width="16.7109375" style="2" bestFit="1" customWidth="1"/>
    <col min="2309" max="2311" width="14.140625" style="2" customWidth="1"/>
    <col min="2312" max="2312" width="11.42578125" style="2" bestFit="1" customWidth="1"/>
    <col min="2313" max="2313" width="13.42578125" style="2" bestFit="1" customWidth="1"/>
    <col min="2314" max="2314" width="11.5703125" style="2" bestFit="1" customWidth="1"/>
    <col min="2315" max="2315" width="15.7109375" style="2" bestFit="1" customWidth="1"/>
    <col min="2316" max="2316" width="14.85546875" style="2" customWidth="1"/>
    <col min="2317" max="2317" width="13.7109375" style="2" customWidth="1"/>
    <col min="2318" max="2318" width="10.140625" style="2" customWidth="1"/>
    <col min="2319" max="2319" width="14.140625" style="2" customWidth="1"/>
    <col min="2320" max="2320" width="13.5703125" style="2" customWidth="1"/>
    <col min="2321" max="2321" width="16.140625" style="2" customWidth="1"/>
    <col min="2322" max="2322" width="9.85546875" style="2" bestFit="1" customWidth="1"/>
    <col min="2323" max="2323" width="11" style="2" bestFit="1" customWidth="1"/>
    <col min="2324" max="2560" width="9.140625" style="2"/>
    <col min="2561" max="2561" width="13.7109375" style="2" bestFit="1" customWidth="1"/>
    <col min="2562" max="2562" width="35.7109375" style="2" customWidth="1"/>
    <col min="2563" max="2563" width="15.140625" style="2" bestFit="1" customWidth="1"/>
    <col min="2564" max="2564" width="16.7109375" style="2" bestFit="1" customWidth="1"/>
    <col min="2565" max="2567" width="14.140625" style="2" customWidth="1"/>
    <col min="2568" max="2568" width="11.42578125" style="2" bestFit="1" customWidth="1"/>
    <col min="2569" max="2569" width="13.42578125" style="2" bestFit="1" customWidth="1"/>
    <col min="2570" max="2570" width="11.5703125" style="2" bestFit="1" customWidth="1"/>
    <col min="2571" max="2571" width="15.7109375" style="2" bestFit="1" customWidth="1"/>
    <col min="2572" max="2572" width="14.85546875" style="2" customWidth="1"/>
    <col min="2573" max="2573" width="13.7109375" style="2" customWidth="1"/>
    <col min="2574" max="2574" width="10.140625" style="2" customWidth="1"/>
    <col min="2575" max="2575" width="14.140625" style="2" customWidth="1"/>
    <col min="2576" max="2576" width="13.5703125" style="2" customWidth="1"/>
    <col min="2577" max="2577" width="16.140625" style="2" customWidth="1"/>
    <col min="2578" max="2578" width="9.85546875" style="2" bestFit="1" customWidth="1"/>
    <col min="2579" max="2579" width="11" style="2" bestFit="1" customWidth="1"/>
    <col min="2580" max="2816" width="9.140625" style="2"/>
    <col min="2817" max="2817" width="13.7109375" style="2" bestFit="1" customWidth="1"/>
    <col min="2818" max="2818" width="35.7109375" style="2" customWidth="1"/>
    <col min="2819" max="2819" width="15.140625" style="2" bestFit="1" customWidth="1"/>
    <col min="2820" max="2820" width="16.7109375" style="2" bestFit="1" customWidth="1"/>
    <col min="2821" max="2823" width="14.140625" style="2" customWidth="1"/>
    <col min="2824" max="2824" width="11.42578125" style="2" bestFit="1" customWidth="1"/>
    <col min="2825" max="2825" width="13.42578125" style="2" bestFit="1" customWidth="1"/>
    <col min="2826" max="2826" width="11.5703125" style="2" bestFit="1" customWidth="1"/>
    <col min="2827" max="2827" width="15.7109375" style="2" bestFit="1" customWidth="1"/>
    <col min="2828" max="2828" width="14.85546875" style="2" customWidth="1"/>
    <col min="2829" max="2829" width="13.7109375" style="2" customWidth="1"/>
    <col min="2830" max="2830" width="10.140625" style="2" customWidth="1"/>
    <col min="2831" max="2831" width="14.140625" style="2" customWidth="1"/>
    <col min="2832" max="2832" width="13.5703125" style="2" customWidth="1"/>
    <col min="2833" max="2833" width="16.140625" style="2" customWidth="1"/>
    <col min="2834" max="2834" width="9.85546875" style="2" bestFit="1" customWidth="1"/>
    <col min="2835" max="2835" width="11" style="2" bestFit="1" customWidth="1"/>
    <col min="2836" max="3072" width="9.140625" style="2"/>
    <col min="3073" max="3073" width="13.7109375" style="2" bestFit="1" customWidth="1"/>
    <col min="3074" max="3074" width="35.7109375" style="2" customWidth="1"/>
    <col min="3075" max="3075" width="15.140625" style="2" bestFit="1" customWidth="1"/>
    <col min="3076" max="3076" width="16.7109375" style="2" bestFit="1" customWidth="1"/>
    <col min="3077" max="3079" width="14.140625" style="2" customWidth="1"/>
    <col min="3080" max="3080" width="11.42578125" style="2" bestFit="1" customWidth="1"/>
    <col min="3081" max="3081" width="13.42578125" style="2" bestFit="1" customWidth="1"/>
    <col min="3082" max="3082" width="11.5703125" style="2" bestFit="1" customWidth="1"/>
    <col min="3083" max="3083" width="15.7109375" style="2" bestFit="1" customWidth="1"/>
    <col min="3084" max="3084" width="14.85546875" style="2" customWidth="1"/>
    <col min="3085" max="3085" width="13.7109375" style="2" customWidth="1"/>
    <col min="3086" max="3086" width="10.140625" style="2" customWidth="1"/>
    <col min="3087" max="3087" width="14.140625" style="2" customWidth="1"/>
    <col min="3088" max="3088" width="13.5703125" style="2" customWidth="1"/>
    <col min="3089" max="3089" width="16.140625" style="2" customWidth="1"/>
    <col min="3090" max="3090" width="9.85546875" style="2" bestFit="1" customWidth="1"/>
    <col min="3091" max="3091" width="11" style="2" bestFit="1" customWidth="1"/>
    <col min="3092" max="3328" width="9.140625" style="2"/>
    <col min="3329" max="3329" width="13.7109375" style="2" bestFit="1" customWidth="1"/>
    <col min="3330" max="3330" width="35.7109375" style="2" customWidth="1"/>
    <col min="3331" max="3331" width="15.140625" style="2" bestFit="1" customWidth="1"/>
    <col min="3332" max="3332" width="16.7109375" style="2" bestFit="1" customWidth="1"/>
    <col min="3333" max="3335" width="14.140625" style="2" customWidth="1"/>
    <col min="3336" max="3336" width="11.42578125" style="2" bestFit="1" customWidth="1"/>
    <col min="3337" max="3337" width="13.42578125" style="2" bestFit="1" customWidth="1"/>
    <col min="3338" max="3338" width="11.5703125" style="2" bestFit="1" customWidth="1"/>
    <col min="3339" max="3339" width="15.7109375" style="2" bestFit="1" customWidth="1"/>
    <col min="3340" max="3340" width="14.85546875" style="2" customWidth="1"/>
    <col min="3341" max="3341" width="13.7109375" style="2" customWidth="1"/>
    <col min="3342" max="3342" width="10.140625" style="2" customWidth="1"/>
    <col min="3343" max="3343" width="14.140625" style="2" customWidth="1"/>
    <col min="3344" max="3344" width="13.5703125" style="2" customWidth="1"/>
    <col min="3345" max="3345" width="16.140625" style="2" customWidth="1"/>
    <col min="3346" max="3346" width="9.85546875" style="2" bestFit="1" customWidth="1"/>
    <col min="3347" max="3347" width="11" style="2" bestFit="1" customWidth="1"/>
    <col min="3348" max="3584" width="9.140625" style="2"/>
    <col min="3585" max="3585" width="13.7109375" style="2" bestFit="1" customWidth="1"/>
    <col min="3586" max="3586" width="35.7109375" style="2" customWidth="1"/>
    <col min="3587" max="3587" width="15.140625" style="2" bestFit="1" customWidth="1"/>
    <col min="3588" max="3588" width="16.7109375" style="2" bestFit="1" customWidth="1"/>
    <col min="3589" max="3591" width="14.140625" style="2" customWidth="1"/>
    <col min="3592" max="3592" width="11.42578125" style="2" bestFit="1" customWidth="1"/>
    <col min="3593" max="3593" width="13.42578125" style="2" bestFit="1" customWidth="1"/>
    <col min="3594" max="3594" width="11.5703125" style="2" bestFit="1" customWidth="1"/>
    <col min="3595" max="3595" width="15.7109375" style="2" bestFit="1" customWidth="1"/>
    <col min="3596" max="3596" width="14.85546875" style="2" customWidth="1"/>
    <col min="3597" max="3597" width="13.7109375" style="2" customWidth="1"/>
    <col min="3598" max="3598" width="10.140625" style="2" customWidth="1"/>
    <col min="3599" max="3599" width="14.140625" style="2" customWidth="1"/>
    <col min="3600" max="3600" width="13.5703125" style="2" customWidth="1"/>
    <col min="3601" max="3601" width="16.140625" style="2" customWidth="1"/>
    <col min="3602" max="3602" width="9.85546875" style="2" bestFit="1" customWidth="1"/>
    <col min="3603" max="3603" width="11" style="2" bestFit="1" customWidth="1"/>
    <col min="3604" max="3840" width="9.140625" style="2"/>
    <col min="3841" max="3841" width="13.7109375" style="2" bestFit="1" customWidth="1"/>
    <col min="3842" max="3842" width="35.7109375" style="2" customWidth="1"/>
    <col min="3843" max="3843" width="15.140625" style="2" bestFit="1" customWidth="1"/>
    <col min="3844" max="3844" width="16.7109375" style="2" bestFit="1" customWidth="1"/>
    <col min="3845" max="3847" width="14.140625" style="2" customWidth="1"/>
    <col min="3848" max="3848" width="11.42578125" style="2" bestFit="1" customWidth="1"/>
    <col min="3849" max="3849" width="13.42578125" style="2" bestFit="1" customWidth="1"/>
    <col min="3850" max="3850" width="11.5703125" style="2" bestFit="1" customWidth="1"/>
    <col min="3851" max="3851" width="15.7109375" style="2" bestFit="1" customWidth="1"/>
    <col min="3852" max="3852" width="14.85546875" style="2" customWidth="1"/>
    <col min="3853" max="3853" width="13.7109375" style="2" customWidth="1"/>
    <col min="3854" max="3854" width="10.140625" style="2" customWidth="1"/>
    <col min="3855" max="3855" width="14.140625" style="2" customWidth="1"/>
    <col min="3856" max="3856" width="13.5703125" style="2" customWidth="1"/>
    <col min="3857" max="3857" width="16.140625" style="2" customWidth="1"/>
    <col min="3858" max="3858" width="9.85546875" style="2" bestFit="1" customWidth="1"/>
    <col min="3859" max="3859" width="11" style="2" bestFit="1" customWidth="1"/>
    <col min="3860" max="4096" width="9.140625" style="2"/>
    <col min="4097" max="4097" width="13.7109375" style="2" bestFit="1" customWidth="1"/>
    <col min="4098" max="4098" width="35.7109375" style="2" customWidth="1"/>
    <col min="4099" max="4099" width="15.140625" style="2" bestFit="1" customWidth="1"/>
    <col min="4100" max="4100" width="16.7109375" style="2" bestFit="1" customWidth="1"/>
    <col min="4101" max="4103" width="14.140625" style="2" customWidth="1"/>
    <col min="4104" max="4104" width="11.42578125" style="2" bestFit="1" customWidth="1"/>
    <col min="4105" max="4105" width="13.42578125" style="2" bestFit="1" customWidth="1"/>
    <col min="4106" max="4106" width="11.5703125" style="2" bestFit="1" customWidth="1"/>
    <col min="4107" max="4107" width="15.7109375" style="2" bestFit="1" customWidth="1"/>
    <col min="4108" max="4108" width="14.85546875" style="2" customWidth="1"/>
    <col min="4109" max="4109" width="13.7109375" style="2" customWidth="1"/>
    <col min="4110" max="4110" width="10.140625" style="2" customWidth="1"/>
    <col min="4111" max="4111" width="14.140625" style="2" customWidth="1"/>
    <col min="4112" max="4112" width="13.5703125" style="2" customWidth="1"/>
    <col min="4113" max="4113" width="16.140625" style="2" customWidth="1"/>
    <col min="4114" max="4114" width="9.85546875" style="2" bestFit="1" customWidth="1"/>
    <col min="4115" max="4115" width="11" style="2" bestFit="1" customWidth="1"/>
    <col min="4116" max="4352" width="9.140625" style="2"/>
    <col min="4353" max="4353" width="13.7109375" style="2" bestFit="1" customWidth="1"/>
    <col min="4354" max="4354" width="35.7109375" style="2" customWidth="1"/>
    <col min="4355" max="4355" width="15.140625" style="2" bestFit="1" customWidth="1"/>
    <col min="4356" max="4356" width="16.7109375" style="2" bestFit="1" customWidth="1"/>
    <col min="4357" max="4359" width="14.140625" style="2" customWidth="1"/>
    <col min="4360" max="4360" width="11.42578125" style="2" bestFit="1" customWidth="1"/>
    <col min="4361" max="4361" width="13.42578125" style="2" bestFit="1" customWidth="1"/>
    <col min="4362" max="4362" width="11.5703125" style="2" bestFit="1" customWidth="1"/>
    <col min="4363" max="4363" width="15.7109375" style="2" bestFit="1" customWidth="1"/>
    <col min="4364" max="4364" width="14.85546875" style="2" customWidth="1"/>
    <col min="4365" max="4365" width="13.7109375" style="2" customWidth="1"/>
    <col min="4366" max="4366" width="10.140625" style="2" customWidth="1"/>
    <col min="4367" max="4367" width="14.140625" style="2" customWidth="1"/>
    <col min="4368" max="4368" width="13.5703125" style="2" customWidth="1"/>
    <col min="4369" max="4369" width="16.140625" style="2" customWidth="1"/>
    <col min="4370" max="4370" width="9.85546875" style="2" bestFit="1" customWidth="1"/>
    <col min="4371" max="4371" width="11" style="2" bestFit="1" customWidth="1"/>
    <col min="4372" max="4608" width="9.140625" style="2"/>
    <col min="4609" max="4609" width="13.7109375" style="2" bestFit="1" customWidth="1"/>
    <col min="4610" max="4610" width="35.7109375" style="2" customWidth="1"/>
    <col min="4611" max="4611" width="15.140625" style="2" bestFit="1" customWidth="1"/>
    <col min="4612" max="4612" width="16.7109375" style="2" bestFit="1" customWidth="1"/>
    <col min="4613" max="4615" width="14.140625" style="2" customWidth="1"/>
    <col min="4616" max="4616" width="11.42578125" style="2" bestFit="1" customWidth="1"/>
    <col min="4617" max="4617" width="13.42578125" style="2" bestFit="1" customWidth="1"/>
    <col min="4618" max="4618" width="11.5703125" style="2" bestFit="1" customWidth="1"/>
    <col min="4619" max="4619" width="15.7109375" style="2" bestFit="1" customWidth="1"/>
    <col min="4620" max="4620" width="14.85546875" style="2" customWidth="1"/>
    <col min="4621" max="4621" width="13.7109375" style="2" customWidth="1"/>
    <col min="4622" max="4622" width="10.140625" style="2" customWidth="1"/>
    <col min="4623" max="4623" width="14.140625" style="2" customWidth="1"/>
    <col min="4624" max="4624" width="13.5703125" style="2" customWidth="1"/>
    <col min="4625" max="4625" width="16.140625" style="2" customWidth="1"/>
    <col min="4626" max="4626" width="9.85546875" style="2" bestFit="1" customWidth="1"/>
    <col min="4627" max="4627" width="11" style="2" bestFit="1" customWidth="1"/>
    <col min="4628" max="4864" width="9.140625" style="2"/>
    <col min="4865" max="4865" width="13.7109375" style="2" bestFit="1" customWidth="1"/>
    <col min="4866" max="4866" width="35.7109375" style="2" customWidth="1"/>
    <col min="4867" max="4867" width="15.140625" style="2" bestFit="1" customWidth="1"/>
    <col min="4868" max="4868" width="16.7109375" style="2" bestFit="1" customWidth="1"/>
    <col min="4869" max="4871" width="14.140625" style="2" customWidth="1"/>
    <col min="4872" max="4872" width="11.42578125" style="2" bestFit="1" customWidth="1"/>
    <col min="4873" max="4873" width="13.42578125" style="2" bestFit="1" customWidth="1"/>
    <col min="4874" max="4874" width="11.5703125" style="2" bestFit="1" customWidth="1"/>
    <col min="4875" max="4875" width="15.7109375" style="2" bestFit="1" customWidth="1"/>
    <col min="4876" max="4876" width="14.85546875" style="2" customWidth="1"/>
    <col min="4877" max="4877" width="13.7109375" style="2" customWidth="1"/>
    <col min="4878" max="4878" width="10.140625" style="2" customWidth="1"/>
    <col min="4879" max="4879" width="14.140625" style="2" customWidth="1"/>
    <col min="4880" max="4880" width="13.5703125" style="2" customWidth="1"/>
    <col min="4881" max="4881" width="16.140625" style="2" customWidth="1"/>
    <col min="4882" max="4882" width="9.85546875" style="2" bestFit="1" customWidth="1"/>
    <col min="4883" max="4883" width="11" style="2" bestFit="1" customWidth="1"/>
    <col min="4884" max="5120" width="9.140625" style="2"/>
    <col min="5121" max="5121" width="13.7109375" style="2" bestFit="1" customWidth="1"/>
    <col min="5122" max="5122" width="35.7109375" style="2" customWidth="1"/>
    <col min="5123" max="5123" width="15.140625" style="2" bestFit="1" customWidth="1"/>
    <col min="5124" max="5124" width="16.7109375" style="2" bestFit="1" customWidth="1"/>
    <col min="5125" max="5127" width="14.140625" style="2" customWidth="1"/>
    <col min="5128" max="5128" width="11.42578125" style="2" bestFit="1" customWidth="1"/>
    <col min="5129" max="5129" width="13.42578125" style="2" bestFit="1" customWidth="1"/>
    <col min="5130" max="5130" width="11.5703125" style="2" bestFit="1" customWidth="1"/>
    <col min="5131" max="5131" width="15.7109375" style="2" bestFit="1" customWidth="1"/>
    <col min="5132" max="5132" width="14.85546875" style="2" customWidth="1"/>
    <col min="5133" max="5133" width="13.7109375" style="2" customWidth="1"/>
    <col min="5134" max="5134" width="10.140625" style="2" customWidth="1"/>
    <col min="5135" max="5135" width="14.140625" style="2" customWidth="1"/>
    <col min="5136" max="5136" width="13.5703125" style="2" customWidth="1"/>
    <col min="5137" max="5137" width="16.140625" style="2" customWidth="1"/>
    <col min="5138" max="5138" width="9.85546875" style="2" bestFit="1" customWidth="1"/>
    <col min="5139" max="5139" width="11" style="2" bestFit="1" customWidth="1"/>
    <col min="5140" max="5376" width="9.140625" style="2"/>
    <col min="5377" max="5377" width="13.7109375" style="2" bestFit="1" customWidth="1"/>
    <col min="5378" max="5378" width="35.7109375" style="2" customWidth="1"/>
    <col min="5379" max="5379" width="15.140625" style="2" bestFit="1" customWidth="1"/>
    <col min="5380" max="5380" width="16.7109375" style="2" bestFit="1" customWidth="1"/>
    <col min="5381" max="5383" width="14.140625" style="2" customWidth="1"/>
    <col min="5384" max="5384" width="11.42578125" style="2" bestFit="1" customWidth="1"/>
    <col min="5385" max="5385" width="13.42578125" style="2" bestFit="1" customWidth="1"/>
    <col min="5386" max="5386" width="11.5703125" style="2" bestFit="1" customWidth="1"/>
    <col min="5387" max="5387" width="15.7109375" style="2" bestFit="1" customWidth="1"/>
    <col min="5388" max="5388" width="14.85546875" style="2" customWidth="1"/>
    <col min="5389" max="5389" width="13.7109375" style="2" customWidth="1"/>
    <col min="5390" max="5390" width="10.140625" style="2" customWidth="1"/>
    <col min="5391" max="5391" width="14.140625" style="2" customWidth="1"/>
    <col min="5392" max="5392" width="13.5703125" style="2" customWidth="1"/>
    <col min="5393" max="5393" width="16.140625" style="2" customWidth="1"/>
    <col min="5394" max="5394" width="9.85546875" style="2" bestFit="1" customWidth="1"/>
    <col min="5395" max="5395" width="11" style="2" bestFit="1" customWidth="1"/>
    <col min="5396" max="5632" width="9.140625" style="2"/>
    <col min="5633" max="5633" width="13.7109375" style="2" bestFit="1" customWidth="1"/>
    <col min="5634" max="5634" width="35.7109375" style="2" customWidth="1"/>
    <col min="5635" max="5635" width="15.140625" style="2" bestFit="1" customWidth="1"/>
    <col min="5636" max="5636" width="16.7109375" style="2" bestFit="1" customWidth="1"/>
    <col min="5637" max="5639" width="14.140625" style="2" customWidth="1"/>
    <col min="5640" max="5640" width="11.42578125" style="2" bestFit="1" customWidth="1"/>
    <col min="5641" max="5641" width="13.42578125" style="2" bestFit="1" customWidth="1"/>
    <col min="5642" max="5642" width="11.5703125" style="2" bestFit="1" customWidth="1"/>
    <col min="5643" max="5643" width="15.7109375" style="2" bestFit="1" customWidth="1"/>
    <col min="5644" max="5644" width="14.85546875" style="2" customWidth="1"/>
    <col min="5645" max="5645" width="13.7109375" style="2" customWidth="1"/>
    <col min="5646" max="5646" width="10.140625" style="2" customWidth="1"/>
    <col min="5647" max="5647" width="14.140625" style="2" customWidth="1"/>
    <col min="5648" max="5648" width="13.5703125" style="2" customWidth="1"/>
    <col min="5649" max="5649" width="16.140625" style="2" customWidth="1"/>
    <col min="5650" max="5650" width="9.85546875" style="2" bestFit="1" customWidth="1"/>
    <col min="5651" max="5651" width="11" style="2" bestFit="1" customWidth="1"/>
    <col min="5652" max="5888" width="9.140625" style="2"/>
    <col min="5889" max="5889" width="13.7109375" style="2" bestFit="1" customWidth="1"/>
    <col min="5890" max="5890" width="35.7109375" style="2" customWidth="1"/>
    <col min="5891" max="5891" width="15.140625" style="2" bestFit="1" customWidth="1"/>
    <col min="5892" max="5892" width="16.7109375" style="2" bestFit="1" customWidth="1"/>
    <col min="5893" max="5895" width="14.140625" style="2" customWidth="1"/>
    <col min="5896" max="5896" width="11.42578125" style="2" bestFit="1" customWidth="1"/>
    <col min="5897" max="5897" width="13.42578125" style="2" bestFit="1" customWidth="1"/>
    <col min="5898" max="5898" width="11.5703125" style="2" bestFit="1" customWidth="1"/>
    <col min="5899" max="5899" width="15.7109375" style="2" bestFit="1" customWidth="1"/>
    <col min="5900" max="5900" width="14.85546875" style="2" customWidth="1"/>
    <col min="5901" max="5901" width="13.7109375" style="2" customWidth="1"/>
    <col min="5902" max="5902" width="10.140625" style="2" customWidth="1"/>
    <col min="5903" max="5903" width="14.140625" style="2" customWidth="1"/>
    <col min="5904" max="5904" width="13.5703125" style="2" customWidth="1"/>
    <col min="5905" max="5905" width="16.140625" style="2" customWidth="1"/>
    <col min="5906" max="5906" width="9.85546875" style="2" bestFit="1" customWidth="1"/>
    <col min="5907" max="5907" width="11" style="2" bestFit="1" customWidth="1"/>
    <col min="5908" max="6144" width="9.140625" style="2"/>
    <col min="6145" max="6145" width="13.7109375" style="2" bestFit="1" customWidth="1"/>
    <col min="6146" max="6146" width="35.7109375" style="2" customWidth="1"/>
    <col min="6147" max="6147" width="15.140625" style="2" bestFit="1" customWidth="1"/>
    <col min="6148" max="6148" width="16.7109375" style="2" bestFit="1" customWidth="1"/>
    <col min="6149" max="6151" width="14.140625" style="2" customWidth="1"/>
    <col min="6152" max="6152" width="11.42578125" style="2" bestFit="1" customWidth="1"/>
    <col min="6153" max="6153" width="13.42578125" style="2" bestFit="1" customWidth="1"/>
    <col min="6154" max="6154" width="11.5703125" style="2" bestFit="1" customWidth="1"/>
    <col min="6155" max="6155" width="15.7109375" style="2" bestFit="1" customWidth="1"/>
    <col min="6156" max="6156" width="14.85546875" style="2" customWidth="1"/>
    <col min="6157" max="6157" width="13.7109375" style="2" customWidth="1"/>
    <col min="6158" max="6158" width="10.140625" style="2" customWidth="1"/>
    <col min="6159" max="6159" width="14.140625" style="2" customWidth="1"/>
    <col min="6160" max="6160" width="13.5703125" style="2" customWidth="1"/>
    <col min="6161" max="6161" width="16.140625" style="2" customWidth="1"/>
    <col min="6162" max="6162" width="9.85546875" style="2" bestFit="1" customWidth="1"/>
    <col min="6163" max="6163" width="11" style="2" bestFit="1" customWidth="1"/>
    <col min="6164" max="6400" width="9.140625" style="2"/>
    <col min="6401" max="6401" width="13.7109375" style="2" bestFit="1" customWidth="1"/>
    <col min="6402" max="6402" width="35.7109375" style="2" customWidth="1"/>
    <col min="6403" max="6403" width="15.140625" style="2" bestFit="1" customWidth="1"/>
    <col min="6404" max="6404" width="16.7109375" style="2" bestFit="1" customWidth="1"/>
    <col min="6405" max="6407" width="14.140625" style="2" customWidth="1"/>
    <col min="6408" max="6408" width="11.42578125" style="2" bestFit="1" customWidth="1"/>
    <col min="6409" max="6409" width="13.42578125" style="2" bestFit="1" customWidth="1"/>
    <col min="6410" max="6410" width="11.5703125" style="2" bestFit="1" customWidth="1"/>
    <col min="6411" max="6411" width="15.7109375" style="2" bestFit="1" customWidth="1"/>
    <col min="6412" max="6412" width="14.85546875" style="2" customWidth="1"/>
    <col min="6413" max="6413" width="13.7109375" style="2" customWidth="1"/>
    <col min="6414" max="6414" width="10.140625" style="2" customWidth="1"/>
    <col min="6415" max="6415" width="14.140625" style="2" customWidth="1"/>
    <col min="6416" max="6416" width="13.5703125" style="2" customWidth="1"/>
    <col min="6417" max="6417" width="16.140625" style="2" customWidth="1"/>
    <col min="6418" max="6418" width="9.85546875" style="2" bestFit="1" customWidth="1"/>
    <col min="6419" max="6419" width="11" style="2" bestFit="1" customWidth="1"/>
    <col min="6420" max="6656" width="9.140625" style="2"/>
    <col min="6657" max="6657" width="13.7109375" style="2" bestFit="1" customWidth="1"/>
    <col min="6658" max="6658" width="35.7109375" style="2" customWidth="1"/>
    <col min="6659" max="6659" width="15.140625" style="2" bestFit="1" customWidth="1"/>
    <col min="6660" max="6660" width="16.7109375" style="2" bestFit="1" customWidth="1"/>
    <col min="6661" max="6663" width="14.140625" style="2" customWidth="1"/>
    <col min="6664" max="6664" width="11.42578125" style="2" bestFit="1" customWidth="1"/>
    <col min="6665" max="6665" width="13.42578125" style="2" bestFit="1" customWidth="1"/>
    <col min="6666" max="6666" width="11.5703125" style="2" bestFit="1" customWidth="1"/>
    <col min="6667" max="6667" width="15.7109375" style="2" bestFit="1" customWidth="1"/>
    <col min="6668" max="6668" width="14.85546875" style="2" customWidth="1"/>
    <col min="6669" max="6669" width="13.7109375" style="2" customWidth="1"/>
    <col min="6670" max="6670" width="10.140625" style="2" customWidth="1"/>
    <col min="6671" max="6671" width="14.140625" style="2" customWidth="1"/>
    <col min="6672" max="6672" width="13.5703125" style="2" customWidth="1"/>
    <col min="6673" max="6673" width="16.140625" style="2" customWidth="1"/>
    <col min="6674" max="6674" width="9.85546875" style="2" bestFit="1" customWidth="1"/>
    <col min="6675" max="6675" width="11" style="2" bestFit="1" customWidth="1"/>
    <col min="6676" max="6912" width="9.140625" style="2"/>
    <col min="6913" max="6913" width="13.7109375" style="2" bestFit="1" customWidth="1"/>
    <col min="6914" max="6914" width="35.7109375" style="2" customWidth="1"/>
    <col min="6915" max="6915" width="15.140625" style="2" bestFit="1" customWidth="1"/>
    <col min="6916" max="6916" width="16.7109375" style="2" bestFit="1" customWidth="1"/>
    <col min="6917" max="6919" width="14.140625" style="2" customWidth="1"/>
    <col min="6920" max="6920" width="11.42578125" style="2" bestFit="1" customWidth="1"/>
    <col min="6921" max="6921" width="13.42578125" style="2" bestFit="1" customWidth="1"/>
    <col min="6922" max="6922" width="11.5703125" style="2" bestFit="1" customWidth="1"/>
    <col min="6923" max="6923" width="15.7109375" style="2" bestFit="1" customWidth="1"/>
    <col min="6924" max="6924" width="14.85546875" style="2" customWidth="1"/>
    <col min="6925" max="6925" width="13.7109375" style="2" customWidth="1"/>
    <col min="6926" max="6926" width="10.140625" style="2" customWidth="1"/>
    <col min="6927" max="6927" width="14.140625" style="2" customWidth="1"/>
    <col min="6928" max="6928" width="13.5703125" style="2" customWidth="1"/>
    <col min="6929" max="6929" width="16.140625" style="2" customWidth="1"/>
    <col min="6930" max="6930" width="9.85546875" style="2" bestFit="1" customWidth="1"/>
    <col min="6931" max="6931" width="11" style="2" bestFit="1" customWidth="1"/>
    <col min="6932" max="7168" width="9.140625" style="2"/>
    <col min="7169" max="7169" width="13.7109375" style="2" bestFit="1" customWidth="1"/>
    <col min="7170" max="7170" width="35.7109375" style="2" customWidth="1"/>
    <col min="7171" max="7171" width="15.140625" style="2" bestFit="1" customWidth="1"/>
    <col min="7172" max="7172" width="16.7109375" style="2" bestFit="1" customWidth="1"/>
    <col min="7173" max="7175" width="14.140625" style="2" customWidth="1"/>
    <col min="7176" max="7176" width="11.42578125" style="2" bestFit="1" customWidth="1"/>
    <col min="7177" max="7177" width="13.42578125" style="2" bestFit="1" customWidth="1"/>
    <col min="7178" max="7178" width="11.5703125" style="2" bestFit="1" customWidth="1"/>
    <col min="7179" max="7179" width="15.7109375" style="2" bestFit="1" customWidth="1"/>
    <col min="7180" max="7180" width="14.85546875" style="2" customWidth="1"/>
    <col min="7181" max="7181" width="13.7109375" style="2" customWidth="1"/>
    <col min="7182" max="7182" width="10.140625" style="2" customWidth="1"/>
    <col min="7183" max="7183" width="14.140625" style="2" customWidth="1"/>
    <col min="7184" max="7184" width="13.5703125" style="2" customWidth="1"/>
    <col min="7185" max="7185" width="16.140625" style="2" customWidth="1"/>
    <col min="7186" max="7186" width="9.85546875" style="2" bestFit="1" customWidth="1"/>
    <col min="7187" max="7187" width="11" style="2" bestFit="1" customWidth="1"/>
    <col min="7188" max="7424" width="9.140625" style="2"/>
    <col min="7425" max="7425" width="13.7109375" style="2" bestFit="1" customWidth="1"/>
    <col min="7426" max="7426" width="35.7109375" style="2" customWidth="1"/>
    <col min="7427" max="7427" width="15.140625" style="2" bestFit="1" customWidth="1"/>
    <col min="7428" max="7428" width="16.7109375" style="2" bestFit="1" customWidth="1"/>
    <col min="7429" max="7431" width="14.140625" style="2" customWidth="1"/>
    <col min="7432" max="7432" width="11.42578125" style="2" bestFit="1" customWidth="1"/>
    <col min="7433" max="7433" width="13.42578125" style="2" bestFit="1" customWidth="1"/>
    <col min="7434" max="7434" width="11.5703125" style="2" bestFit="1" customWidth="1"/>
    <col min="7435" max="7435" width="15.7109375" style="2" bestFit="1" customWidth="1"/>
    <col min="7436" max="7436" width="14.85546875" style="2" customWidth="1"/>
    <col min="7437" max="7437" width="13.7109375" style="2" customWidth="1"/>
    <col min="7438" max="7438" width="10.140625" style="2" customWidth="1"/>
    <col min="7439" max="7439" width="14.140625" style="2" customWidth="1"/>
    <col min="7440" max="7440" width="13.5703125" style="2" customWidth="1"/>
    <col min="7441" max="7441" width="16.140625" style="2" customWidth="1"/>
    <col min="7442" max="7442" width="9.85546875" style="2" bestFit="1" customWidth="1"/>
    <col min="7443" max="7443" width="11" style="2" bestFit="1" customWidth="1"/>
    <col min="7444" max="7680" width="9.140625" style="2"/>
    <col min="7681" max="7681" width="13.7109375" style="2" bestFit="1" customWidth="1"/>
    <col min="7682" max="7682" width="35.7109375" style="2" customWidth="1"/>
    <col min="7683" max="7683" width="15.140625" style="2" bestFit="1" customWidth="1"/>
    <col min="7684" max="7684" width="16.7109375" style="2" bestFit="1" customWidth="1"/>
    <col min="7685" max="7687" width="14.140625" style="2" customWidth="1"/>
    <col min="7688" max="7688" width="11.42578125" style="2" bestFit="1" customWidth="1"/>
    <col min="7689" max="7689" width="13.42578125" style="2" bestFit="1" customWidth="1"/>
    <col min="7690" max="7690" width="11.5703125" style="2" bestFit="1" customWidth="1"/>
    <col min="7691" max="7691" width="15.7109375" style="2" bestFit="1" customWidth="1"/>
    <col min="7692" max="7692" width="14.85546875" style="2" customWidth="1"/>
    <col min="7693" max="7693" width="13.7109375" style="2" customWidth="1"/>
    <col min="7694" max="7694" width="10.140625" style="2" customWidth="1"/>
    <col min="7695" max="7695" width="14.140625" style="2" customWidth="1"/>
    <col min="7696" max="7696" width="13.5703125" style="2" customWidth="1"/>
    <col min="7697" max="7697" width="16.140625" style="2" customWidth="1"/>
    <col min="7698" max="7698" width="9.85546875" style="2" bestFit="1" customWidth="1"/>
    <col min="7699" max="7699" width="11" style="2" bestFit="1" customWidth="1"/>
    <col min="7700" max="7936" width="9.140625" style="2"/>
    <col min="7937" max="7937" width="13.7109375" style="2" bestFit="1" customWidth="1"/>
    <col min="7938" max="7938" width="35.7109375" style="2" customWidth="1"/>
    <col min="7939" max="7939" width="15.140625" style="2" bestFit="1" customWidth="1"/>
    <col min="7940" max="7940" width="16.7109375" style="2" bestFit="1" customWidth="1"/>
    <col min="7941" max="7943" width="14.140625" style="2" customWidth="1"/>
    <col min="7944" max="7944" width="11.42578125" style="2" bestFit="1" customWidth="1"/>
    <col min="7945" max="7945" width="13.42578125" style="2" bestFit="1" customWidth="1"/>
    <col min="7946" max="7946" width="11.5703125" style="2" bestFit="1" customWidth="1"/>
    <col min="7947" max="7947" width="15.7109375" style="2" bestFit="1" customWidth="1"/>
    <col min="7948" max="7948" width="14.85546875" style="2" customWidth="1"/>
    <col min="7949" max="7949" width="13.7109375" style="2" customWidth="1"/>
    <col min="7950" max="7950" width="10.140625" style="2" customWidth="1"/>
    <col min="7951" max="7951" width="14.140625" style="2" customWidth="1"/>
    <col min="7952" max="7952" width="13.5703125" style="2" customWidth="1"/>
    <col min="7953" max="7953" width="16.140625" style="2" customWidth="1"/>
    <col min="7954" max="7954" width="9.85546875" style="2" bestFit="1" customWidth="1"/>
    <col min="7955" max="7955" width="11" style="2" bestFit="1" customWidth="1"/>
    <col min="7956" max="8192" width="9.140625" style="2"/>
    <col min="8193" max="8193" width="13.7109375" style="2" bestFit="1" customWidth="1"/>
    <col min="8194" max="8194" width="35.7109375" style="2" customWidth="1"/>
    <col min="8195" max="8195" width="15.140625" style="2" bestFit="1" customWidth="1"/>
    <col min="8196" max="8196" width="16.7109375" style="2" bestFit="1" customWidth="1"/>
    <col min="8197" max="8199" width="14.140625" style="2" customWidth="1"/>
    <col min="8200" max="8200" width="11.42578125" style="2" bestFit="1" customWidth="1"/>
    <col min="8201" max="8201" width="13.42578125" style="2" bestFit="1" customWidth="1"/>
    <col min="8202" max="8202" width="11.5703125" style="2" bestFit="1" customWidth="1"/>
    <col min="8203" max="8203" width="15.7109375" style="2" bestFit="1" customWidth="1"/>
    <col min="8204" max="8204" width="14.85546875" style="2" customWidth="1"/>
    <col min="8205" max="8205" width="13.7109375" style="2" customWidth="1"/>
    <col min="8206" max="8206" width="10.140625" style="2" customWidth="1"/>
    <col min="8207" max="8207" width="14.140625" style="2" customWidth="1"/>
    <col min="8208" max="8208" width="13.5703125" style="2" customWidth="1"/>
    <col min="8209" max="8209" width="16.140625" style="2" customWidth="1"/>
    <col min="8210" max="8210" width="9.85546875" style="2" bestFit="1" customWidth="1"/>
    <col min="8211" max="8211" width="11" style="2" bestFit="1" customWidth="1"/>
    <col min="8212" max="8448" width="9.140625" style="2"/>
    <col min="8449" max="8449" width="13.7109375" style="2" bestFit="1" customWidth="1"/>
    <col min="8450" max="8450" width="35.7109375" style="2" customWidth="1"/>
    <col min="8451" max="8451" width="15.140625" style="2" bestFit="1" customWidth="1"/>
    <col min="8452" max="8452" width="16.7109375" style="2" bestFit="1" customWidth="1"/>
    <col min="8453" max="8455" width="14.140625" style="2" customWidth="1"/>
    <col min="8456" max="8456" width="11.42578125" style="2" bestFit="1" customWidth="1"/>
    <col min="8457" max="8457" width="13.42578125" style="2" bestFit="1" customWidth="1"/>
    <col min="8458" max="8458" width="11.5703125" style="2" bestFit="1" customWidth="1"/>
    <col min="8459" max="8459" width="15.7109375" style="2" bestFit="1" customWidth="1"/>
    <col min="8460" max="8460" width="14.85546875" style="2" customWidth="1"/>
    <col min="8461" max="8461" width="13.7109375" style="2" customWidth="1"/>
    <col min="8462" max="8462" width="10.140625" style="2" customWidth="1"/>
    <col min="8463" max="8463" width="14.140625" style="2" customWidth="1"/>
    <col min="8464" max="8464" width="13.5703125" style="2" customWidth="1"/>
    <col min="8465" max="8465" width="16.140625" style="2" customWidth="1"/>
    <col min="8466" max="8466" width="9.85546875" style="2" bestFit="1" customWidth="1"/>
    <col min="8467" max="8467" width="11" style="2" bestFit="1" customWidth="1"/>
    <col min="8468" max="8704" width="9.140625" style="2"/>
    <col min="8705" max="8705" width="13.7109375" style="2" bestFit="1" customWidth="1"/>
    <col min="8706" max="8706" width="35.7109375" style="2" customWidth="1"/>
    <col min="8707" max="8707" width="15.140625" style="2" bestFit="1" customWidth="1"/>
    <col min="8708" max="8708" width="16.7109375" style="2" bestFit="1" customWidth="1"/>
    <col min="8709" max="8711" width="14.140625" style="2" customWidth="1"/>
    <col min="8712" max="8712" width="11.42578125" style="2" bestFit="1" customWidth="1"/>
    <col min="8713" max="8713" width="13.42578125" style="2" bestFit="1" customWidth="1"/>
    <col min="8714" max="8714" width="11.5703125" style="2" bestFit="1" customWidth="1"/>
    <col min="8715" max="8715" width="15.7109375" style="2" bestFit="1" customWidth="1"/>
    <col min="8716" max="8716" width="14.85546875" style="2" customWidth="1"/>
    <col min="8717" max="8717" width="13.7109375" style="2" customWidth="1"/>
    <col min="8718" max="8718" width="10.140625" style="2" customWidth="1"/>
    <col min="8719" max="8719" width="14.140625" style="2" customWidth="1"/>
    <col min="8720" max="8720" width="13.5703125" style="2" customWidth="1"/>
    <col min="8721" max="8721" width="16.140625" style="2" customWidth="1"/>
    <col min="8722" max="8722" width="9.85546875" style="2" bestFit="1" customWidth="1"/>
    <col min="8723" max="8723" width="11" style="2" bestFit="1" customWidth="1"/>
    <col min="8724" max="8960" width="9.140625" style="2"/>
    <col min="8961" max="8961" width="13.7109375" style="2" bestFit="1" customWidth="1"/>
    <col min="8962" max="8962" width="35.7109375" style="2" customWidth="1"/>
    <col min="8963" max="8963" width="15.140625" style="2" bestFit="1" customWidth="1"/>
    <col min="8964" max="8964" width="16.7109375" style="2" bestFit="1" customWidth="1"/>
    <col min="8965" max="8967" width="14.140625" style="2" customWidth="1"/>
    <col min="8968" max="8968" width="11.42578125" style="2" bestFit="1" customWidth="1"/>
    <col min="8969" max="8969" width="13.42578125" style="2" bestFit="1" customWidth="1"/>
    <col min="8970" max="8970" width="11.5703125" style="2" bestFit="1" customWidth="1"/>
    <col min="8971" max="8971" width="15.7109375" style="2" bestFit="1" customWidth="1"/>
    <col min="8972" max="8972" width="14.85546875" style="2" customWidth="1"/>
    <col min="8973" max="8973" width="13.7109375" style="2" customWidth="1"/>
    <col min="8974" max="8974" width="10.140625" style="2" customWidth="1"/>
    <col min="8975" max="8975" width="14.140625" style="2" customWidth="1"/>
    <col min="8976" max="8976" width="13.5703125" style="2" customWidth="1"/>
    <col min="8977" max="8977" width="16.140625" style="2" customWidth="1"/>
    <col min="8978" max="8978" width="9.85546875" style="2" bestFit="1" customWidth="1"/>
    <col min="8979" max="8979" width="11" style="2" bestFit="1" customWidth="1"/>
    <col min="8980" max="9216" width="9.140625" style="2"/>
    <col min="9217" max="9217" width="13.7109375" style="2" bestFit="1" customWidth="1"/>
    <col min="9218" max="9218" width="35.7109375" style="2" customWidth="1"/>
    <col min="9219" max="9219" width="15.140625" style="2" bestFit="1" customWidth="1"/>
    <col min="9220" max="9220" width="16.7109375" style="2" bestFit="1" customWidth="1"/>
    <col min="9221" max="9223" width="14.140625" style="2" customWidth="1"/>
    <col min="9224" max="9224" width="11.42578125" style="2" bestFit="1" customWidth="1"/>
    <col min="9225" max="9225" width="13.42578125" style="2" bestFit="1" customWidth="1"/>
    <col min="9226" max="9226" width="11.5703125" style="2" bestFit="1" customWidth="1"/>
    <col min="9227" max="9227" width="15.7109375" style="2" bestFit="1" customWidth="1"/>
    <col min="9228" max="9228" width="14.85546875" style="2" customWidth="1"/>
    <col min="9229" max="9229" width="13.7109375" style="2" customWidth="1"/>
    <col min="9230" max="9230" width="10.140625" style="2" customWidth="1"/>
    <col min="9231" max="9231" width="14.140625" style="2" customWidth="1"/>
    <col min="9232" max="9232" width="13.5703125" style="2" customWidth="1"/>
    <col min="9233" max="9233" width="16.140625" style="2" customWidth="1"/>
    <col min="9234" max="9234" width="9.85546875" style="2" bestFit="1" customWidth="1"/>
    <col min="9235" max="9235" width="11" style="2" bestFit="1" customWidth="1"/>
    <col min="9236" max="9472" width="9.140625" style="2"/>
    <col min="9473" max="9473" width="13.7109375" style="2" bestFit="1" customWidth="1"/>
    <col min="9474" max="9474" width="35.7109375" style="2" customWidth="1"/>
    <col min="9475" max="9475" width="15.140625" style="2" bestFit="1" customWidth="1"/>
    <col min="9476" max="9476" width="16.7109375" style="2" bestFit="1" customWidth="1"/>
    <col min="9477" max="9479" width="14.140625" style="2" customWidth="1"/>
    <col min="9480" max="9480" width="11.42578125" style="2" bestFit="1" customWidth="1"/>
    <col min="9481" max="9481" width="13.42578125" style="2" bestFit="1" customWidth="1"/>
    <col min="9482" max="9482" width="11.5703125" style="2" bestFit="1" customWidth="1"/>
    <col min="9483" max="9483" width="15.7109375" style="2" bestFit="1" customWidth="1"/>
    <col min="9484" max="9484" width="14.85546875" style="2" customWidth="1"/>
    <col min="9485" max="9485" width="13.7109375" style="2" customWidth="1"/>
    <col min="9486" max="9486" width="10.140625" style="2" customWidth="1"/>
    <col min="9487" max="9487" width="14.140625" style="2" customWidth="1"/>
    <col min="9488" max="9488" width="13.5703125" style="2" customWidth="1"/>
    <col min="9489" max="9489" width="16.140625" style="2" customWidth="1"/>
    <col min="9490" max="9490" width="9.85546875" style="2" bestFit="1" customWidth="1"/>
    <col min="9491" max="9491" width="11" style="2" bestFit="1" customWidth="1"/>
    <col min="9492" max="9728" width="9.140625" style="2"/>
    <col min="9729" max="9729" width="13.7109375" style="2" bestFit="1" customWidth="1"/>
    <col min="9730" max="9730" width="35.7109375" style="2" customWidth="1"/>
    <col min="9731" max="9731" width="15.140625" style="2" bestFit="1" customWidth="1"/>
    <col min="9732" max="9732" width="16.7109375" style="2" bestFit="1" customWidth="1"/>
    <col min="9733" max="9735" width="14.140625" style="2" customWidth="1"/>
    <col min="9736" max="9736" width="11.42578125" style="2" bestFit="1" customWidth="1"/>
    <col min="9737" max="9737" width="13.42578125" style="2" bestFit="1" customWidth="1"/>
    <col min="9738" max="9738" width="11.5703125" style="2" bestFit="1" customWidth="1"/>
    <col min="9739" max="9739" width="15.7109375" style="2" bestFit="1" customWidth="1"/>
    <col min="9740" max="9740" width="14.85546875" style="2" customWidth="1"/>
    <col min="9741" max="9741" width="13.7109375" style="2" customWidth="1"/>
    <col min="9742" max="9742" width="10.140625" style="2" customWidth="1"/>
    <col min="9743" max="9743" width="14.140625" style="2" customWidth="1"/>
    <col min="9744" max="9744" width="13.5703125" style="2" customWidth="1"/>
    <col min="9745" max="9745" width="16.140625" style="2" customWidth="1"/>
    <col min="9746" max="9746" width="9.85546875" style="2" bestFit="1" customWidth="1"/>
    <col min="9747" max="9747" width="11" style="2" bestFit="1" customWidth="1"/>
    <col min="9748" max="9984" width="9.140625" style="2"/>
    <col min="9985" max="9985" width="13.7109375" style="2" bestFit="1" customWidth="1"/>
    <col min="9986" max="9986" width="35.7109375" style="2" customWidth="1"/>
    <col min="9987" max="9987" width="15.140625" style="2" bestFit="1" customWidth="1"/>
    <col min="9988" max="9988" width="16.7109375" style="2" bestFit="1" customWidth="1"/>
    <col min="9989" max="9991" width="14.140625" style="2" customWidth="1"/>
    <col min="9992" max="9992" width="11.42578125" style="2" bestFit="1" customWidth="1"/>
    <col min="9993" max="9993" width="13.42578125" style="2" bestFit="1" customWidth="1"/>
    <col min="9994" max="9994" width="11.5703125" style="2" bestFit="1" customWidth="1"/>
    <col min="9995" max="9995" width="15.7109375" style="2" bestFit="1" customWidth="1"/>
    <col min="9996" max="9996" width="14.85546875" style="2" customWidth="1"/>
    <col min="9997" max="9997" width="13.7109375" style="2" customWidth="1"/>
    <col min="9998" max="9998" width="10.140625" style="2" customWidth="1"/>
    <col min="9999" max="9999" width="14.140625" style="2" customWidth="1"/>
    <col min="10000" max="10000" width="13.5703125" style="2" customWidth="1"/>
    <col min="10001" max="10001" width="16.140625" style="2" customWidth="1"/>
    <col min="10002" max="10002" width="9.85546875" style="2" bestFit="1" customWidth="1"/>
    <col min="10003" max="10003" width="11" style="2" bestFit="1" customWidth="1"/>
    <col min="10004" max="10240" width="9.140625" style="2"/>
    <col min="10241" max="10241" width="13.7109375" style="2" bestFit="1" customWidth="1"/>
    <col min="10242" max="10242" width="35.7109375" style="2" customWidth="1"/>
    <col min="10243" max="10243" width="15.140625" style="2" bestFit="1" customWidth="1"/>
    <col min="10244" max="10244" width="16.7109375" style="2" bestFit="1" customWidth="1"/>
    <col min="10245" max="10247" width="14.140625" style="2" customWidth="1"/>
    <col min="10248" max="10248" width="11.42578125" style="2" bestFit="1" customWidth="1"/>
    <col min="10249" max="10249" width="13.42578125" style="2" bestFit="1" customWidth="1"/>
    <col min="10250" max="10250" width="11.5703125" style="2" bestFit="1" customWidth="1"/>
    <col min="10251" max="10251" width="15.7109375" style="2" bestFit="1" customWidth="1"/>
    <col min="10252" max="10252" width="14.85546875" style="2" customWidth="1"/>
    <col min="10253" max="10253" width="13.7109375" style="2" customWidth="1"/>
    <col min="10254" max="10254" width="10.140625" style="2" customWidth="1"/>
    <col min="10255" max="10255" width="14.140625" style="2" customWidth="1"/>
    <col min="10256" max="10256" width="13.5703125" style="2" customWidth="1"/>
    <col min="10257" max="10257" width="16.140625" style="2" customWidth="1"/>
    <col min="10258" max="10258" width="9.85546875" style="2" bestFit="1" customWidth="1"/>
    <col min="10259" max="10259" width="11" style="2" bestFit="1" customWidth="1"/>
    <col min="10260" max="10496" width="9.140625" style="2"/>
    <col min="10497" max="10497" width="13.7109375" style="2" bestFit="1" customWidth="1"/>
    <col min="10498" max="10498" width="35.7109375" style="2" customWidth="1"/>
    <col min="10499" max="10499" width="15.140625" style="2" bestFit="1" customWidth="1"/>
    <col min="10500" max="10500" width="16.7109375" style="2" bestFit="1" customWidth="1"/>
    <col min="10501" max="10503" width="14.140625" style="2" customWidth="1"/>
    <col min="10504" max="10504" width="11.42578125" style="2" bestFit="1" customWidth="1"/>
    <col min="10505" max="10505" width="13.42578125" style="2" bestFit="1" customWidth="1"/>
    <col min="10506" max="10506" width="11.5703125" style="2" bestFit="1" customWidth="1"/>
    <col min="10507" max="10507" width="15.7109375" style="2" bestFit="1" customWidth="1"/>
    <col min="10508" max="10508" width="14.85546875" style="2" customWidth="1"/>
    <col min="10509" max="10509" width="13.7109375" style="2" customWidth="1"/>
    <col min="10510" max="10510" width="10.140625" style="2" customWidth="1"/>
    <col min="10511" max="10511" width="14.140625" style="2" customWidth="1"/>
    <col min="10512" max="10512" width="13.5703125" style="2" customWidth="1"/>
    <col min="10513" max="10513" width="16.140625" style="2" customWidth="1"/>
    <col min="10514" max="10514" width="9.85546875" style="2" bestFit="1" customWidth="1"/>
    <col min="10515" max="10515" width="11" style="2" bestFit="1" customWidth="1"/>
    <col min="10516" max="10752" width="9.140625" style="2"/>
    <col min="10753" max="10753" width="13.7109375" style="2" bestFit="1" customWidth="1"/>
    <col min="10754" max="10754" width="35.7109375" style="2" customWidth="1"/>
    <col min="10755" max="10755" width="15.140625" style="2" bestFit="1" customWidth="1"/>
    <col min="10756" max="10756" width="16.7109375" style="2" bestFit="1" customWidth="1"/>
    <col min="10757" max="10759" width="14.140625" style="2" customWidth="1"/>
    <col min="10760" max="10760" width="11.42578125" style="2" bestFit="1" customWidth="1"/>
    <col min="10761" max="10761" width="13.42578125" style="2" bestFit="1" customWidth="1"/>
    <col min="10762" max="10762" width="11.5703125" style="2" bestFit="1" customWidth="1"/>
    <col min="10763" max="10763" width="15.7109375" style="2" bestFit="1" customWidth="1"/>
    <col min="10764" max="10764" width="14.85546875" style="2" customWidth="1"/>
    <col min="10765" max="10765" width="13.7109375" style="2" customWidth="1"/>
    <col min="10766" max="10766" width="10.140625" style="2" customWidth="1"/>
    <col min="10767" max="10767" width="14.140625" style="2" customWidth="1"/>
    <col min="10768" max="10768" width="13.5703125" style="2" customWidth="1"/>
    <col min="10769" max="10769" width="16.140625" style="2" customWidth="1"/>
    <col min="10770" max="10770" width="9.85546875" style="2" bestFit="1" customWidth="1"/>
    <col min="10771" max="10771" width="11" style="2" bestFit="1" customWidth="1"/>
    <col min="10772" max="11008" width="9.140625" style="2"/>
    <col min="11009" max="11009" width="13.7109375" style="2" bestFit="1" customWidth="1"/>
    <col min="11010" max="11010" width="35.7109375" style="2" customWidth="1"/>
    <col min="11011" max="11011" width="15.140625" style="2" bestFit="1" customWidth="1"/>
    <col min="11012" max="11012" width="16.7109375" style="2" bestFit="1" customWidth="1"/>
    <col min="11013" max="11015" width="14.140625" style="2" customWidth="1"/>
    <col min="11016" max="11016" width="11.42578125" style="2" bestFit="1" customWidth="1"/>
    <col min="11017" max="11017" width="13.42578125" style="2" bestFit="1" customWidth="1"/>
    <col min="11018" max="11018" width="11.5703125" style="2" bestFit="1" customWidth="1"/>
    <col min="11019" max="11019" width="15.7109375" style="2" bestFit="1" customWidth="1"/>
    <col min="11020" max="11020" width="14.85546875" style="2" customWidth="1"/>
    <col min="11021" max="11021" width="13.7109375" style="2" customWidth="1"/>
    <col min="11022" max="11022" width="10.140625" style="2" customWidth="1"/>
    <col min="11023" max="11023" width="14.140625" style="2" customWidth="1"/>
    <col min="11024" max="11024" width="13.5703125" style="2" customWidth="1"/>
    <col min="11025" max="11025" width="16.140625" style="2" customWidth="1"/>
    <col min="11026" max="11026" width="9.85546875" style="2" bestFit="1" customWidth="1"/>
    <col min="11027" max="11027" width="11" style="2" bestFit="1" customWidth="1"/>
    <col min="11028" max="11264" width="9.140625" style="2"/>
    <col min="11265" max="11265" width="13.7109375" style="2" bestFit="1" customWidth="1"/>
    <col min="11266" max="11266" width="35.7109375" style="2" customWidth="1"/>
    <col min="11267" max="11267" width="15.140625" style="2" bestFit="1" customWidth="1"/>
    <col min="11268" max="11268" width="16.7109375" style="2" bestFit="1" customWidth="1"/>
    <col min="11269" max="11271" width="14.140625" style="2" customWidth="1"/>
    <col min="11272" max="11272" width="11.42578125" style="2" bestFit="1" customWidth="1"/>
    <col min="11273" max="11273" width="13.42578125" style="2" bestFit="1" customWidth="1"/>
    <col min="11274" max="11274" width="11.5703125" style="2" bestFit="1" customWidth="1"/>
    <col min="11275" max="11275" width="15.7109375" style="2" bestFit="1" customWidth="1"/>
    <col min="11276" max="11276" width="14.85546875" style="2" customWidth="1"/>
    <col min="11277" max="11277" width="13.7109375" style="2" customWidth="1"/>
    <col min="11278" max="11278" width="10.140625" style="2" customWidth="1"/>
    <col min="11279" max="11279" width="14.140625" style="2" customWidth="1"/>
    <col min="11280" max="11280" width="13.5703125" style="2" customWidth="1"/>
    <col min="11281" max="11281" width="16.140625" style="2" customWidth="1"/>
    <col min="11282" max="11282" width="9.85546875" style="2" bestFit="1" customWidth="1"/>
    <col min="11283" max="11283" width="11" style="2" bestFit="1" customWidth="1"/>
    <col min="11284" max="11520" width="9.140625" style="2"/>
    <col min="11521" max="11521" width="13.7109375" style="2" bestFit="1" customWidth="1"/>
    <col min="11522" max="11522" width="35.7109375" style="2" customWidth="1"/>
    <col min="11523" max="11523" width="15.140625" style="2" bestFit="1" customWidth="1"/>
    <col min="11524" max="11524" width="16.7109375" style="2" bestFit="1" customWidth="1"/>
    <col min="11525" max="11527" width="14.140625" style="2" customWidth="1"/>
    <col min="11528" max="11528" width="11.42578125" style="2" bestFit="1" customWidth="1"/>
    <col min="11529" max="11529" width="13.42578125" style="2" bestFit="1" customWidth="1"/>
    <col min="11530" max="11530" width="11.5703125" style="2" bestFit="1" customWidth="1"/>
    <col min="11531" max="11531" width="15.7109375" style="2" bestFit="1" customWidth="1"/>
    <col min="11532" max="11532" width="14.85546875" style="2" customWidth="1"/>
    <col min="11533" max="11533" width="13.7109375" style="2" customWidth="1"/>
    <col min="11534" max="11534" width="10.140625" style="2" customWidth="1"/>
    <col min="11535" max="11535" width="14.140625" style="2" customWidth="1"/>
    <col min="11536" max="11536" width="13.5703125" style="2" customWidth="1"/>
    <col min="11537" max="11537" width="16.140625" style="2" customWidth="1"/>
    <col min="11538" max="11538" width="9.85546875" style="2" bestFit="1" customWidth="1"/>
    <col min="11539" max="11539" width="11" style="2" bestFit="1" customWidth="1"/>
    <col min="11540" max="11776" width="9.140625" style="2"/>
    <col min="11777" max="11777" width="13.7109375" style="2" bestFit="1" customWidth="1"/>
    <col min="11778" max="11778" width="35.7109375" style="2" customWidth="1"/>
    <col min="11779" max="11779" width="15.140625" style="2" bestFit="1" customWidth="1"/>
    <col min="11780" max="11780" width="16.7109375" style="2" bestFit="1" customWidth="1"/>
    <col min="11781" max="11783" width="14.140625" style="2" customWidth="1"/>
    <col min="11784" max="11784" width="11.42578125" style="2" bestFit="1" customWidth="1"/>
    <col min="11785" max="11785" width="13.42578125" style="2" bestFit="1" customWidth="1"/>
    <col min="11786" max="11786" width="11.5703125" style="2" bestFit="1" customWidth="1"/>
    <col min="11787" max="11787" width="15.7109375" style="2" bestFit="1" customWidth="1"/>
    <col min="11788" max="11788" width="14.85546875" style="2" customWidth="1"/>
    <col min="11789" max="11789" width="13.7109375" style="2" customWidth="1"/>
    <col min="11790" max="11790" width="10.140625" style="2" customWidth="1"/>
    <col min="11791" max="11791" width="14.140625" style="2" customWidth="1"/>
    <col min="11792" max="11792" width="13.5703125" style="2" customWidth="1"/>
    <col min="11793" max="11793" width="16.140625" style="2" customWidth="1"/>
    <col min="11794" max="11794" width="9.85546875" style="2" bestFit="1" customWidth="1"/>
    <col min="11795" max="11795" width="11" style="2" bestFit="1" customWidth="1"/>
    <col min="11796" max="12032" width="9.140625" style="2"/>
    <col min="12033" max="12033" width="13.7109375" style="2" bestFit="1" customWidth="1"/>
    <col min="12034" max="12034" width="35.7109375" style="2" customWidth="1"/>
    <col min="12035" max="12035" width="15.140625" style="2" bestFit="1" customWidth="1"/>
    <col min="12036" max="12036" width="16.7109375" style="2" bestFit="1" customWidth="1"/>
    <col min="12037" max="12039" width="14.140625" style="2" customWidth="1"/>
    <col min="12040" max="12040" width="11.42578125" style="2" bestFit="1" customWidth="1"/>
    <col min="12041" max="12041" width="13.42578125" style="2" bestFit="1" customWidth="1"/>
    <col min="12042" max="12042" width="11.5703125" style="2" bestFit="1" customWidth="1"/>
    <col min="12043" max="12043" width="15.7109375" style="2" bestFit="1" customWidth="1"/>
    <col min="12044" max="12044" width="14.85546875" style="2" customWidth="1"/>
    <col min="12045" max="12045" width="13.7109375" style="2" customWidth="1"/>
    <col min="12046" max="12046" width="10.140625" style="2" customWidth="1"/>
    <col min="12047" max="12047" width="14.140625" style="2" customWidth="1"/>
    <col min="12048" max="12048" width="13.5703125" style="2" customWidth="1"/>
    <col min="12049" max="12049" width="16.140625" style="2" customWidth="1"/>
    <col min="12050" max="12050" width="9.85546875" style="2" bestFit="1" customWidth="1"/>
    <col min="12051" max="12051" width="11" style="2" bestFit="1" customWidth="1"/>
    <col min="12052" max="12288" width="9.140625" style="2"/>
    <col min="12289" max="12289" width="13.7109375" style="2" bestFit="1" customWidth="1"/>
    <col min="12290" max="12290" width="35.7109375" style="2" customWidth="1"/>
    <col min="12291" max="12291" width="15.140625" style="2" bestFit="1" customWidth="1"/>
    <col min="12292" max="12292" width="16.7109375" style="2" bestFit="1" customWidth="1"/>
    <col min="12293" max="12295" width="14.140625" style="2" customWidth="1"/>
    <col min="12296" max="12296" width="11.42578125" style="2" bestFit="1" customWidth="1"/>
    <col min="12297" max="12297" width="13.42578125" style="2" bestFit="1" customWidth="1"/>
    <col min="12298" max="12298" width="11.5703125" style="2" bestFit="1" customWidth="1"/>
    <col min="12299" max="12299" width="15.7109375" style="2" bestFit="1" customWidth="1"/>
    <col min="12300" max="12300" width="14.85546875" style="2" customWidth="1"/>
    <col min="12301" max="12301" width="13.7109375" style="2" customWidth="1"/>
    <col min="12302" max="12302" width="10.140625" style="2" customWidth="1"/>
    <col min="12303" max="12303" width="14.140625" style="2" customWidth="1"/>
    <col min="12304" max="12304" width="13.5703125" style="2" customWidth="1"/>
    <col min="12305" max="12305" width="16.140625" style="2" customWidth="1"/>
    <col min="12306" max="12306" width="9.85546875" style="2" bestFit="1" customWidth="1"/>
    <col min="12307" max="12307" width="11" style="2" bestFit="1" customWidth="1"/>
    <col min="12308" max="12544" width="9.140625" style="2"/>
    <col min="12545" max="12545" width="13.7109375" style="2" bestFit="1" customWidth="1"/>
    <col min="12546" max="12546" width="35.7109375" style="2" customWidth="1"/>
    <col min="12547" max="12547" width="15.140625" style="2" bestFit="1" customWidth="1"/>
    <col min="12548" max="12548" width="16.7109375" style="2" bestFit="1" customWidth="1"/>
    <col min="12549" max="12551" width="14.140625" style="2" customWidth="1"/>
    <col min="12552" max="12552" width="11.42578125" style="2" bestFit="1" customWidth="1"/>
    <col min="12553" max="12553" width="13.42578125" style="2" bestFit="1" customWidth="1"/>
    <col min="12554" max="12554" width="11.5703125" style="2" bestFit="1" customWidth="1"/>
    <col min="12555" max="12555" width="15.7109375" style="2" bestFit="1" customWidth="1"/>
    <col min="12556" max="12556" width="14.85546875" style="2" customWidth="1"/>
    <col min="12557" max="12557" width="13.7109375" style="2" customWidth="1"/>
    <col min="12558" max="12558" width="10.140625" style="2" customWidth="1"/>
    <col min="12559" max="12559" width="14.140625" style="2" customWidth="1"/>
    <col min="12560" max="12560" width="13.5703125" style="2" customWidth="1"/>
    <col min="12561" max="12561" width="16.140625" style="2" customWidth="1"/>
    <col min="12562" max="12562" width="9.85546875" style="2" bestFit="1" customWidth="1"/>
    <col min="12563" max="12563" width="11" style="2" bestFit="1" customWidth="1"/>
    <col min="12564" max="12800" width="9.140625" style="2"/>
    <col min="12801" max="12801" width="13.7109375" style="2" bestFit="1" customWidth="1"/>
    <col min="12802" max="12802" width="35.7109375" style="2" customWidth="1"/>
    <col min="12803" max="12803" width="15.140625" style="2" bestFit="1" customWidth="1"/>
    <col min="12804" max="12804" width="16.7109375" style="2" bestFit="1" customWidth="1"/>
    <col min="12805" max="12807" width="14.140625" style="2" customWidth="1"/>
    <col min="12808" max="12808" width="11.42578125" style="2" bestFit="1" customWidth="1"/>
    <col min="12809" max="12809" width="13.42578125" style="2" bestFit="1" customWidth="1"/>
    <col min="12810" max="12810" width="11.5703125" style="2" bestFit="1" customWidth="1"/>
    <col min="12811" max="12811" width="15.7109375" style="2" bestFit="1" customWidth="1"/>
    <col min="12812" max="12812" width="14.85546875" style="2" customWidth="1"/>
    <col min="12813" max="12813" width="13.7109375" style="2" customWidth="1"/>
    <col min="12814" max="12814" width="10.140625" style="2" customWidth="1"/>
    <col min="12815" max="12815" width="14.140625" style="2" customWidth="1"/>
    <col min="12816" max="12816" width="13.5703125" style="2" customWidth="1"/>
    <col min="12817" max="12817" width="16.140625" style="2" customWidth="1"/>
    <col min="12818" max="12818" width="9.85546875" style="2" bestFit="1" customWidth="1"/>
    <col min="12819" max="12819" width="11" style="2" bestFit="1" customWidth="1"/>
    <col min="12820" max="13056" width="9.140625" style="2"/>
    <col min="13057" max="13057" width="13.7109375" style="2" bestFit="1" customWidth="1"/>
    <col min="13058" max="13058" width="35.7109375" style="2" customWidth="1"/>
    <col min="13059" max="13059" width="15.140625" style="2" bestFit="1" customWidth="1"/>
    <col min="13060" max="13060" width="16.7109375" style="2" bestFit="1" customWidth="1"/>
    <col min="13061" max="13063" width="14.140625" style="2" customWidth="1"/>
    <col min="13064" max="13064" width="11.42578125" style="2" bestFit="1" customWidth="1"/>
    <col min="13065" max="13065" width="13.42578125" style="2" bestFit="1" customWidth="1"/>
    <col min="13066" max="13066" width="11.5703125" style="2" bestFit="1" customWidth="1"/>
    <col min="13067" max="13067" width="15.7109375" style="2" bestFit="1" customWidth="1"/>
    <col min="13068" max="13068" width="14.85546875" style="2" customWidth="1"/>
    <col min="13069" max="13069" width="13.7109375" style="2" customWidth="1"/>
    <col min="13070" max="13070" width="10.140625" style="2" customWidth="1"/>
    <col min="13071" max="13071" width="14.140625" style="2" customWidth="1"/>
    <col min="13072" max="13072" width="13.5703125" style="2" customWidth="1"/>
    <col min="13073" max="13073" width="16.140625" style="2" customWidth="1"/>
    <col min="13074" max="13074" width="9.85546875" style="2" bestFit="1" customWidth="1"/>
    <col min="13075" max="13075" width="11" style="2" bestFit="1" customWidth="1"/>
    <col min="13076" max="13312" width="9.140625" style="2"/>
    <col min="13313" max="13313" width="13.7109375" style="2" bestFit="1" customWidth="1"/>
    <col min="13314" max="13314" width="35.7109375" style="2" customWidth="1"/>
    <col min="13315" max="13315" width="15.140625" style="2" bestFit="1" customWidth="1"/>
    <col min="13316" max="13316" width="16.7109375" style="2" bestFit="1" customWidth="1"/>
    <col min="13317" max="13319" width="14.140625" style="2" customWidth="1"/>
    <col min="13320" max="13320" width="11.42578125" style="2" bestFit="1" customWidth="1"/>
    <col min="13321" max="13321" width="13.42578125" style="2" bestFit="1" customWidth="1"/>
    <col min="13322" max="13322" width="11.5703125" style="2" bestFit="1" customWidth="1"/>
    <col min="13323" max="13323" width="15.7109375" style="2" bestFit="1" customWidth="1"/>
    <col min="13324" max="13324" width="14.85546875" style="2" customWidth="1"/>
    <col min="13325" max="13325" width="13.7109375" style="2" customWidth="1"/>
    <col min="13326" max="13326" width="10.140625" style="2" customWidth="1"/>
    <col min="13327" max="13327" width="14.140625" style="2" customWidth="1"/>
    <col min="13328" max="13328" width="13.5703125" style="2" customWidth="1"/>
    <col min="13329" max="13329" width="16.140625" style="2" customWidth="1"/>
    <col min="13330" max="13330" width="9.85546875" style="2" bestFit="1" customWidth="1"/>
    <col min="13331" max="13331" width="11" style="2" bestFit="1" customWidth="1"/>
    <col min="13332" max="13568" width="9.140625" style="2"/>
    <col min="13569" max="13569" width="13.7109375" style="2" bestFit="1" customWidth="1"/>
    <col min="13570" max="13570" width="35.7109375" style="2" customWidth="1"/>
    <col min="13571" max="13571" width="15.140625" style="2" bestFit="1" customWidth="1"/>
    <col min="13572" max="13572" width="16.7109375" style="2" bestFit="1" customWidth="1"/>
    <col min="13573" max="13575" width="14.140625" style="2" customWidth="1"/>
    <col min="13576" max="13576" width="11.42578125" style="2" bestFit="1" customWidth="1"/>
    <col min="13577" max="13577" width="13.42578125" style="2" bestFit="1" customWidth="1"/>
    <col min="13578" max="13578" width="11.5703125" style="2" bestFit="1" customWidth="1"/>
    <col min="13579" max="13579" width="15.7109375" style="2" bestFit="1" customWidth="1"/>
    <col min="13580" max="13580" width="14.85546875" style="2" customWidth="1"/>
    <col min="13581" max="13581" width="13.7109375" style="2" customWidth="1"/>
    <col min="13582" max="13582" width="10.140625" style="2" customWidth="1"/>
    <col min="13583" max="13583" width="14.140625" style="2" customWidth="1"/>
    <col min="13584" max="13584" width="13.5703125" style="2" customWidth="1"/>
    <col min="13585" max="13585" width="16.140625" style="2" customWidth="1"/>
    <col min="13586" max="13586" width="9.85546875" style="2" bestFit="1" customWidth="1"/>
    <col min="13587" max="13587" width="11" style="2" bestFit="1" customWidth="1"/>
    <col min="13588" max="13824" width="9.140625" style="2"/>
    <col min="13825" max="13825" width="13.7109375" style="2" bestFit="1" customWidth="1"/>
    <col min="13826" max="13826" width="35.7109375" style="2" customWidth="1"/>
    <col min="13827" max="13827" width="15.140625" style="2" bestFit="1" customWidth="1"/>
    <col min="13828" max="13828" width="16.7109375" style="2" bestFit="1" customWidth="1"/>
    <col min="13829" max="13831" width="14.140625" style="2" customWidth="1"/>
    <col min="13832" max="13832" width="11.42578125" style="2" bestFit="1" customWidth="1"/>
    <col min="13833" max="13833" width="13.42578125" style="2" bestFit="1" customWidth="1"/>
    <col min="13834" max="13834" width="11.5703125" style="2" bestFit="1" customWidth="1"/>
    <col min="13835" max="13835" width="15.7109375" style="2" bestFit="1" customWidth="1"/>
    <col min="13836" max="13836" width="14.85546875" style="2" customWidth="1"/>
    <col min="13837" max="13837" width="13.7109375" style="2" customWidth="1"/>
    <col min="13838" max="13838" width="10.140625" style="2" customWidth="1"/>
    <col min="13839" max="13839" width="14.140625" style="2" customWidth="1"/>
    <col min="13840" max="13840" width="13.5703125" style="2" customWidth="1"/>
    <col min="13841" max="13841" width="16.140625" style="2" customWidth="1"/>
    <col min="13842" max="13842" width="9.85546875" style="2" bestFit="1" customWidth="1"/>
    <col min="13843" max="13843" width="11" style="2" bestFit="1" customWidth="1"/>
    <col min="13844" max="14080" width="9.140625" style="2"/>
    <col min="14081" max="14081" width="13.7109375" style="2" bestFit="1" customWidth="1"/>
    <col min="14082" max="14082" width="35.7109375" style="2" customWidth="1"/>
    <col min="14083" max="14083" width="15.140625" style="2" bestFit="1" customWidth="1"/>
    <col min="14084" max="14084" width="16.7109375" style="2" bestFit="1" customWidth="1"/>
    <col min="14085" max="14087" width="14.140625" style="2" customWidth="1"/>
    <col min="14088" max="14088" width="11.42578125" style="2" bestFit="1" customWidth="1"/>
    <col min="14089" max="14089" width="13.42578125" style="2" bestFit="1" customWidth="1"/>
    <col min="14090" max="14090" width="11.5703125" style="2" bestFit="1" customWidth="1"/>
    <col min="14091" max="14091" width="15.7109375" style="2" bestFit="1" customWidth="1"/>
    <col min="14092" max="14092" width="14.85546875" style="2" customWidth="1"/>
    <col min="14093" max="14093" width="13.7109375" style="2" customWidth="1"/>
    <col min="14094" max="14094" width="10.140625" style="2" customWidth="1"/>
    <col min="14095" max="14095" width="14.140625" style="2" customWidth="1"/>
    <col min="14096" max="14096" width="13.5703125" style="2" customWidth="1"/>
    <col min="14097" max="14097" width="16.140625" style="2" customWidth="1"/>
    <col min="14098" max="14098" width="9.85546875" style="2" bestFit="1" customWidth="1"/>
    <col min="14099" max="14099" width="11" style="2" bestFit="1" customWidth="1"/>
    <col min="14100" max="14336" width="9.140625" style="2"/>
    <col min="14337" max="14337" width="13.7109375" style="2" bestFit="1" customWidth="1"/>
    <col min="14338" max="14338" width="35.7109375" style="2" customWidth="1"/>
    <col min="14339" max="14339" width="15.140625" style="2" bestFit="1" customWidth="1"/>
    <col min="14340" max="14340" width="16.7109375" style="2" bestFit="1" customWidth="1"/>
    <col min="14341" max="14343" width="14.140625" style="2" customWidth="1"/>
    <col min="14344" max="14344" width="11.42578125" style="2" bestFit="1" customWidth="1"/>
    <col min="14345" max="14345" width="13.42578125" style="2" bestFit="1" customWidth="1"/>
    <col min="14346" max="14346" width="11.5703125" style="2" bestFit="1" customWidth="1"/>
    <col min="14347" max="14347" width="15.7109375" style="2" bestFit="1" customWidth="1"/>
    <col min="14348" max="14348" width="14.85546875" style="2" customWidth="1"/>
    <col min="14349" max="14349" width="13.7109375" style="2" customWidth="1"/>
    <col min="14350" max="14350" width="10.140625" style="2" customWidth="1"/>
    <col min="14351" max="14351" width="14.140625" style="2" customWidth="1"/>
    <col min="14352" max="14352" width="13.5703125" style="2" customWidth="1"/>
    <col min="14353" max="14353" width="16.140625" style="2" customWidth="1"/>
    <col min="14354" max="14354" width="9.85546875" style="2" bestFit="1" customWidth="1"/>
    <col min="14355" max="14355" width="11" style="2" bestFit="1" customWidth="1"/>
    <col min="14356" max="14592" width="9.140625" style="2"/>
    <col min="14593" max="14593" width="13.7109375" style="2" bestFit="1" customWidth="1"/>
    <col min="14594" max="14594" width="35.7109375" style="2" customWidth="1"/>
    <col min="14595" max="14595" width="15.140625" style="2" bestFit="1" customWidth="1"/>
    <col min="14596" max="14596" width="16.7109375" style="2" bestFit="1" customWidth="1"/>
    <col min="14597" max="14599" width="14.140625" style="2" customWidth="1"/>
    <col min="14600" max="14600" width="11.42578125" style="2" bestFit="1" customWidth="1"/>
    <col min="14601" max="14601" width="13.42578125" style="2" bestFit="1" customWidth="1"/>
    <col min="14602" max="14602" width="11.5703125" style="2" bestFit="1" customWidth="1"/>
    <col min="14603" max="14603" width="15.7109375" style="2" bestFit="1" customWidth="1"/>
    <col min="14604" max="14604" width="14.85546875" style="2" customWidth="1"/>
    <col min="14605" max="14605" width="13.7109375" style="2" customWidth="1"/>
    <col min="14606" max="14606" width="10.140625" style="2" customWidth="1"/>
    <col min="14607" max="14607" width="14.140625" style="2" customWidth="1"/>
    <col min="14608" max="14608" width="13.5703125" style="2" customWidth="1"/>
    <col min="14609" max="14609" width="16.140625" style="2" customWidth="1"/>
    <col min="14610" max="14610" width="9.85546875" style="2" bestFit="1" customWidth="1"/>
    <col min="14611" max="14611" width="11" style="2" bestFit="1" customWidth="1"/>
    <col min="14612" max="14848" width="9.140625" style="2"/>
    <col min="14849" max="14849" width="13.7109375" style="2" bestFit="1" customWidth="1"/>
    <col min="14850" max="14850" width="35.7109375" style="2" customWidth="1"/>
    <col min="14851" max="14851" width="15.140625" style="2" bestFit="1" customWidth="1"/>
    <col min="14852" max="14852" width="16.7109375" style="2" bestFit="1" customWidth="1"/>
    <col min="14853" max="14855" width="14.140625" style="2" customWidth="1"/>
    <col min="14856" max="14856" width="11.42578125" style="2" bestFit="1" customWidth="1"/>
    <col min="14857" max="14857" width="13.42578125" style="2" bestFit="1" customWidth="1"/>
    <col min="14858" max="14858" width="11.5703125" style="2" bestFit="1" customWidth="1"/>
    <col min="14859" max="14859" width="15.7109375" style="2" bestFit="1" customWidth="1"/>
    <col min="14860" max="14860" width="14.85546875" style="2" customWidth="1"/>
    <col min="14861" max="14861" width="13.7109375" style="2" customWidth="1"/>
    <col min="14862" max="14862" width="10.140625" style="2" customWidth="1"/>
    <col min="14863" max="14863" width="14.140625" style="2" customWidth="1"/>
    <col min="14864" max="14864" width="13.5703125" style="2" customWidth="1"/>
    <col min="14865" max="14865" width="16.140625" style="2" customWidth="1"/>
    <col min="14866" max="14866" width="9.85546875" style="2" bestFit="1" customWidth="1"/>
    <col min="14867" max="14867" width="11" style="2" bestFit="1" customWidth="1"/>
    <col min="14868" max="15104" width="9.140625" style="2"/>
    <col min="15105" max="15105" width="13.7109375" style="2" bestFit="1" customWidth="1"/>
    <col min="15106" max="15106" width="35.7109375" style="2" customWidth="1"/>
    <col min="15107" max="15107" width="15.140625" style="2" bestFit="1" customWidth="1"/>
    <col min="15108" max="15108" width="16.7109375" style="2" bestFit="1" customWidth="1"/>
    <col min="15109" max="15111" width="14.140625" style="2" customWidth="1"/>
    <col min="15112" max="15112" width="11.42578125" style="2" bestFit="1" customWidth="1"/>
    <col min="15113" max="15113" width="13.42578125" style="2" bestFit="1" customWidth="1"/>
    <col min="15114" max="15114" width="11.5703125" style="2" bestFit="1" customWidth="1"/>
    <col min="15115" max="15115" width="15.7109375" style="2" bestFit="1" customWidth="1"/>
    <col min="15116" max="15116" width="14.85546875" style="2" customWidth="1"/>
    <col min="15117" max="15117" width="13.7109375" style="2" customWidth="1"/>
    <col min="15118" max="15118" width="10.140625" style="2" customWidth="1"/>
    <col min="15119" max="15119" width="14.140625" style="2" customWidth="1"/>
    <col min="15120" max="15120" width="13.5703125" style="2" customWidth="1"/>
    <col min="15121" max="15121" width="16.140625" style="2" customWidth="1"/>
    <col min="15122" max="15122" width="9.85546875" style="2" bestFit="1" customWidth="1"/>
    <col min="15123" max="15123" width="11" style="2" bestFit="1" customWidth="1"/>
    <col min="15124" max="15360" width="9.140625" style="2"/>
    <col min="15361" max="15361" width="13.7109375" style="2" bestFit="1" customWidth="1"/>
    <col min="15362" max="15362" width="35.7109375" style="2" customWidth="1"/>
    <col min="15363" max="15363" width="15.140625" style="2" bestFit="1" customWidth="1"/>
    <col min="15364" max="15364" width="16.7109375" style="2" bestFit="1" customWidth="1"/>
    <col min="15365" max="15367" width="14.140625" style="2" customWidth="1"/>
    <col min="15368" max="15368" width="11.42578125" style="2" bestFit="1" customWidth="1"/>
    <col min="15369" max="15369" width="13.42578125" style="2" bestFit="1" customWidth="1"/>
    <col min="15370" max="15370" width="11.5703125" style="2" bestFit="1" customWidth="1"/>
    <col min="15371" max="15371" width="15.7109375" style="2" bestFit="1" customWidth="1"/>
    <col min="15372" max="15372" width="14.85546875" style="2" customWidth="1"/>
    <col min="15373" max="15373" width="13.7109375" style="2" customWidth="1"/>
    <col min="15374" max="15374" width="10.140625" style="2" customWidth="1"/>
    <col min="15375" max="15375" width="14.140625" style="2" customWidth="1"/>
    <col min="15376" max="15376" width="13.5703125" style="2" customWidth="1"/>
    <col min="15377" max="15377" width="16.140625" style="2" customWidth="1"/>
    <col min="15378" max="15378" width="9.85546875" style="2" bestFit="1" customWidth="1"/>
    <col min="15379" max="15379" width="11" style="2" bestFit="1" customWidth="1"/>
    <col min="15380" max="15616" width="9.140625" style="2"/>
    <col min="15617" max="15617" width="13.7109375" style="2" bestFit="1" customWidth="1"/>
    <col min="15618" max="15618" width="35.7109375" style="2" customWidth="1"/>
    <col min="15619" max="15619" width="15.140625" style="2" bestFit="1" customWidth="1"/>
    <col min="15620" max="15620" width="16.7109375" style="2" bestFit="1" customWidth="1"/>
    <col min="15621" max="15623" width="14.140625" style="2" customWidth="1"/>
    <col min="15624" max="15624" width="11.42578125" style="2" bestFit="1" customWidth="1"/>
    <col min="15625" max="15625" width="13.42578125" style="2" bestFit="1" customWidth="1"/>
    <col min="15626" max="15626" width="11.5703125" style="2" bestFit="1" customWidth="1"/>
    <col min="15627" max="15627" width="15.7109375" style="2" bestFit="1" customWidth="1"/>
    <col min="15628" max="15628" width="14.85546875" style="2" customWidth="1"/>
    <col min="15629" max="15629" width="13.7109375" style="2" customWidth="1"/>
    <col min="15630" max="15630" width="10.140625" style="2" customWidth="1"/>
    <col min="15631" max="15631" width="14.140625" style="2" customWidth="1"/>
    <col min="15632" max="15632" width="13.5703125" style="2" customWidth="1"/>
    <col min="15633" max="15633" width="16.140625" style="2" customWidth="1"/>
    <col min="15634" max="15634" width="9.85546875" style="2" bestFit="1" customWidth="1"/>
    <col min="15635" max="15635" width="11" style="2" bestFit="1" customWidth="1"/>
    <col min="15636" max="15872" width="9.140625" style="2"/>
    <col min="15873" max="15873" width="13.7109375" style="2" bestFit="1" customWidth="1"/>
    <col min="15874" max="15874" width="35.7109375" style="2" customWidth="1"/>
    <col min="15875" max="15875" width="15.140625" style="2" bestFit="1" customWidth="1"/>
    <col min="15876" max="15876" width="16.7109375" style="2" bestFit="1" customWidth="1"/>
    <col min="15877" max="15879" width="14.140625" style="2" customWidth="1"/>
    <col min="15880" max="15880" width="11.42578125" style="2" bestFit="1" customWidth="1"/>
    <col min="15881" max="15881" width="13.42578125" style="2" bestFit="1" customWidth="1"/>
    <col min="15882" max="15882" width="11.5703125" style="2" bestFit="1" customWidth="1"/>
    <col min="15883" max="15883" width="15.7109375" style="2" bestFit="1" customWidth="1"/>
    <col min="15884" max="15884" width="14.85546875" style="2" customWidth="1"/>
    <col min="15885" max="15885" width="13.7109375" style="2" customWidth="1"/>
    <col min="15886" max="15886" width="10.140625" style="2" customWidth="1"/>
    <col min="15887" max="15887" width="14.140625" style="2" customWidth="1"/>
    <col min="15888" max="15888" width="13.5703125" style="2" customWidth="1"/>
    <col min="15889" max="15889" width="16.140625" style="2" customWidth="1"/>
    <col min="15890" max="15890" width="9.85546875" style="2" bestFit="1" customWidth="1"/>
    <col min="15891" max="15891" width="11" style="2" bestFit="1" customWidth="1"/>
    <col min="15892" max="16128" width="9.140625" style="2"/>
    <col min="16129" max="16129" width="13.7109375" style="2" bestFit="1" customWidth="1"/>
    <col min="16130" max="16130" width="35.7109375" style="2" customWidth="1"/>
    <col min="16131" max="16131" width="15.140625" style="2" bestFit="1" customWidth="1"/>
    <col min="16132" max="16132" width="16.7109375" style="2" bestFit="1" customWidth="1"/>
    <col min="16133" max="16135" width="14.140625" style="2" customWidth="1"/>
    <col min="16136" max="16136" width="11.42578125" style="2" bestFit="1" customWidth="1"/>
    <col min="16137" max="16137" width="13.42578125" style="2" bestFit="1" customWidth="1"/>
    <col min="16138" max="16138" width="11.5703125" style="2" bestFit="1" customWidth="1"/>
    <col min="16139" max="16139" width="15.7109375" style="2" bestFit="1" customWidth="1"/>
    <col min="16140" max="16140" width="14.85546875" style="2" customWidth="1"/>
    <col min="16141" max="16141" width="13.7109375" style="2" customWidth="1"/>
    <col min="16142" max="16142" width="10.140625" style="2" customWidth="1"/>
    <col min="16143" max="16143" width="14.140625" style="2" customWidth="1"/>
    <col min="16144" max="16144" width="13.5703125" style="2" customWidth="1"/>
    <col min="16145" max="16145" width="16.140625" style="2" customWidth="1"/>
    <col min="16146" max="16146" width="9.85546875" style="2" bestFit="1" customWidth="1"/>
    <col min="16147" max="16147" width="11" style="2" bestFit="1" customWidth="1"/>
    <col min="16148" max="16384" width="9.140625" style="2"/>
  </cols>
  <sheetData>
    <row r="1" spans="1:19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9">
      <c r="A2" s="3"/>
      <c r="B2" s="3"/>
      <c r="C2" s="4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9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9">
      <c r="A4" s="139" t="s">
        <v>40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9" s="6" customFormat="1">
      <c r="A5" s="141" t="s">
        <v>41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5"/>
      <c r="S5" s="5"/>
    </row>
    <row r="6" spans="1:19">
      <c r="A6" s="7"/>
      <c r="B6" s="7"/>
      <c r="C6" s="8"/>
      <c r="D6" s="8"/>
      <c r="E6" s="8"/>
      <c r="F6" s="9"/>
      <c r="G6" s="9"/>
      <c r="H6" s="7"/>
      <c r="I6" s="7"/>
      <c r="J6" s="7"/>
      <c r="K6" s="9"/>
      <c r="L6" s="10"/>
      <c r="M6" s="10"/>
      <c r="N6" s="7"/>
      <c r="O6" s="9"/>
      <c r="P6" s="9"/>
      <c r="Q6" s="9"/>
    </row>
    <row r="7" spans="1:19" ht="63">
      <c r="A7" s="11" t="s">
        <v>1</v>
      </c>
      <c r="B7" s="11" t="s">
        <v>2</v>
      </c>
      <c r="C7" s="12" t="s">
        <v>3</v>
      </c>
      <c r="D7" s="13" t="s">
        <v>30</v>
      </c>
      <c r="E7" s="13" t="s">
        <v>42</v>
      </c>
      <c r="F7" s="13" t="s">
        <v>4</v>
      </c>
      <c r="G7" s="11" t="s">
        <v>5</v>
      </c>
      <c r="H7" s="11" t="s">
        <v>6</v>
      </c>
      <c r="I7" s="11" t="s">
        <v>45</v>
      </c>
      <c r="J7" s="11" t="s">
        <v>7</v>
      </c>
      <c r="K7" s="14" t="s">
        <v>8</v>
      </c>
      <c r="L7" s="14" t="s">
        <v>9</v>
      </c>
      <c r="M7" s="14" t="s">
        <v>10</v>
      </c>
      <c r="N7" s="11" t="s">
        <v>11</v>
      </c>
      <c r="O7" s="14" t="s">
        <v>43</v>
      </c>
      <c r="P7" s="14" t="s">
        <v>12</v>
      </c>
      <c r="Q7" s="14" t="s">
        <v>44</v>
      </c>
    </row>
    <row r="8" spans="1:19">
      <c r="A8" s="138" t="s">
        <v>13</v>
      </c>
      <c r="B8" s="138"/>
      <c r="C8" s="15"/>
      <c r="D8" s="16"/>
      <c r="E8" s="16"/>
      <c r="F8" s="17"/>
      <c r="G8" s="17"/>
      <c r="H8" s="18"/>
      <c r="I8" s="18"/>
      <c r="J8" s="18"/>
      <c r="K8" s="17"/>
      <c r="L8" s="19"/>
      <c r="M8" s="19"/>
      <c r="N8" s="18"/>
      <c r="O8" s="17"/>
      <c r="P8" s="17"/>
      <c r="Q8" s="17"/>
    </row>
    <row r="9" spans="1:19">
      <c r="A9" s="18"/>
      <c r="B9" s="20" t="s">
        <v>14</v>
      </c>
      <c r="C9" s="21"/>
      <c r="D9" s="21">
        <v>0</v>
      </c>
      <c r="E9" s="21">
        <f>C9-D9</f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17">
        <v>0</v>
      </c>
      <c r="L9" s="19">
        <v>0</v>
      </c>
      <c r="M9" s="23">
        <f>IF(D9&gt;L9,(D9-L9),(0))</f>
        <v>0</v>
      </c>
      <c r="N9" s="18">
        <v>0</v>
      </c>
      <c r="O9" s="17">
        <v>0</v>
      </c>
      <c r="P9" s="17">
        <v>0</v>
      </c>
      <c r="Q9" s="24">
        <f>E9-SUM(O9:P9)</f>
        <v>0</v>
      </c>
    </row>
    <row r="10" spans="1:19">
      <c r="A10" s="18"/>
      <c r="B10" s="20"/>
      <c r="C10" s="25"/>
      <c r="D10" s="26"/>
      <c r="E10" s="26"/>
      <c r="F10" s="19"/>
      <c r="G10" s="18"/>
      <c r="H10" s="18"/>
      <c r="I10" s="18"/>
      <c r="J10" s="18"/>
      <c r="K10" s="17"/>
      <c r="L10" s="19"/>
      <c r="M10" s="19"/>
      <c r="N10" s="18"/>
      <c r="O10" s="17"/>
      <c r="P10" s="17"/>
      <c r="Q10" s="24"/>
    </row>
    <row r="11" spans="1:19">
      <c r="A11" s="138" t="s">
        <v>15</v>
      </c>
      <c r="B11" s="138"/>
      <c r="C11" s="15"/>
      <c r="D11" s="21"/>
      <c r="E11" s="26"/>
      <c r="F11" s="19"/>
      <c r="G11" s="18"/>
      <c r="H11" s="18"/>
      <c r="I11" s="18"/>
      <c r="J11" s="18"/>
      <c r="K11" s="17"/>
      <c r="L11" s="19"/>
      <c r="M11" s="19"/>
      <c r="N11" s="18"/>
      <c r="O11" s="17"/>
      <c r="P11" s="17"/>
      <c r="Q11" s="17"/>
    </row>
    <row r="12" spans="1:19">
      <c r="A12" s="27">
        <v>38808</v>
      </c>
      <c r="B12" s="20" t="s">
        <v>16</v>
      </c>
      <c r="C12" s="28"/>
      <c r="D12" s="29"/>
      <c r="E12" s="87">
        <f>C12-D12</f>
        <v>0</v>
      </c>
      <c r="F12" s="23"/>
      <c r="G12" s="30">
        <v>60</v>
      </c>
      <c r="H12" s="30">
        <v>60</v>
      </c>
      <c r="I12" s="30">
        <f>($B$41-A12)/365</f>
        <v>11.005479452054795</v>
      </c>
      <c r="J12" s="30">
        <f>H12-I12</f>
        <v>48.994520547945207</v>
      </c>
      <c r="K12" s="23">
        <f>ROUND(C12*5%,0.1)</f>
        <v>0</v>
      </c>
      <c r="L12" s="19">
        <f>C12-K12</f>
        <v>0</v>
      </c>
      <c r="M12" s="23">
        <f>IF(D12&gt;L12,(D12-L12),(0))</f>
        <v>0</v>
      </c>
      <c r="N12" s="31" t="e">
        <f>IF(J12&gt;0,((1)-(K12/E12)^(1/J12)),(0))</f>
        <v>#DIV/0!</v>
      </c>
      <c r="O12" s="24" t="e">
        <f>ROUND(IF(AND(J12&lt;1,J12&gt;0),(E12-K12),(E12*N12)),0)</f>
        <v>#DIV/0!</v>
      </c>
      <c r="P12" s="32">
        <f>IF(AND(J12&lt;0,L12&gt;D12),(L12-D12),0)</f>
        <v>0</v>
      </c>
      <c r="Q12" s="88" t="e">
        <f>E12-SUM(O12:P12)</f>
        <v>#DIV/0!</v>
      </c>
    </row>
    <row r="13" spans="1:19">
      <c r="A13" s="27"/>
      <c r="B13" s="20"/>
      <c r="C13" s="25"/>
      <c r="D13" s="21"/>
      <c r="E13" s="21"/>
      <c r="F13" s="23"/>
      <c r="G13" s="30"/>
      <c r="H13" s="30"/>
      <c r="I13" s="30"/>
      <c r="J13" s="30"/>
      <c r="K13" s="23"/>
      <c r="L13" s="23"/>
      <c r="M13" s="23"/>
      <c r="N13" s="31"/>
      <c r="O13" s="24"/>
      <c r="P13" s="24"/>
      <c r="Q13" s="88"/>
    </row>
    <row r="14" spans="1:19">
      <c r="A14" s="138" t="s">
        <v>17</v>
      </c>
      <c r="B14" s="138"/>
      <c r="C14" s="15"/>
      <c r="D14" s="21"/>
      <c r="E14" s="21"/>
      <c r="F14" s="23"/>
      <c r="G14" s="30"/>
      <c r="H14" s="30"/>
      <c r="I14" s="30"/>
      <c r="J14" s="30"/>
      <c r="K14" s="23"/>
      <c r="L14" s="23"/>
      <c r="M14" s="23"/>
      <c r="N14" s="31"/>
      <c r="O14" s="24"/>
      <c r="P14" s="24"/>
      <c r="Q14" s="88"/>
    </row>
    <row r="15" spans="1:19">
      <c r="A15" s="33">
        <v>38808</v>
      </c>
      <c r="B15" s="20" t="s">
        <v>18</v>
      </c>
      <c r="C15" s="34"/>
      <c r="D15" s="29"/>
      <c r="E15" s="87">
        <f>C15-D15</f>
        <v>0</v>
      </c>
      <c r="F15" s="23"/>
      <c r="G15" s="30">
        <v>5</v>
      </c>
      <c r="H15" s="30">
        <v>5</v>
      </c>
      <c r="I15" s="30">
        <f>($B$41-A15)/365</f>
        <v>11.005479452054795</v>
      </c>
      <c r="J15" s="30">
        <f>H15-I15</f>
        <v>-6.0054794520547947</v>
      </c>
      <c r="K15" s="23">
        <f>ROUND(C15*5%,0.1)</f>
        <v>0</v>
      </c>
      <c r="L15" s="19">
        <f>C15-K15</f>
        <v>0</v>
      </c>
      <c r="M15" s="23">
        <f>IF(D15&gt;L15,(D15-L15),(0))</f>
        <v>0</v>
      </c>
      <c r="N15" s="31">
        <f>IF(J15&gt;0,((1)-(K15/E15)^(1/J15)),(0))</f>
        <v>0</v>
      </c>
      <c r="O15" s="24">
        <f>IF(AND(J15&lt;1,J15&gt;0),(E15-K15),(E15*N15))</f>
        <v>0</v>
      </c>
      <c r="P15" s="32">
        <f>IF(AND(J15&lt;0,L15&gt;D15),(L15-D15),0)</f>
        <v>0</v>
      </c>
      <c r="Q15" s="88">
        <f>E15-SUM(O15:P15)</f>
        <v>0</v>
      </c>
    </row>
    <row r="16" spans="1:19">
      <c r="A16" s="33">
        <v>39087</v>
      </c>
      <c r="B16" s="20" t="s">
        <v>18</v>
      </c>
      <c r="C16" s="34"/>
      <c r="D16" s="29"/>
      <c r="E16" s="87">
        <f>C16-D16</f>
        <v>0</v>
      </c>
      <c r="F16" s="23"/>
      <c r="G16" s="30">
        <v>5</v>
      </c>
      <c r="H16" s="30">
        <v>5</v>
      </c>
      <c r="I16" s="30">
        <f>($B$41-A16)/365</f>
        <v>10.241095890410959</v>
      </c>
      <c r="J16" s="30">
        <f>H16-I16</f>
        <v>-5.2410958904109588</v>
      </c>
      <c r="K16" s="23">
        <f>ROUND(C16*5%,0.1)</f>
        <v>0</v>
      </c>
      <c r="L16" s="19">
        <f>C16-K16</f>
        <v>0</v>
      </c>
      <c r="M16" s="23">
        <f>IF(D16&gt;L16,(D16-L16),(0))</f>
        <v>0</v>
      </c>
      <c r="N16" s="31">
        <f>IF(J16&gt;0,((1)-(K16/E16)^(1/J16)),(0))</f>
        <v>0</v>
      </c>
      <c r="O16" s="24">
        <f>IF(AND(J16&lt;1,J16&gt;0),(E16-K16),(E16*N16))</f>
        <v>0</v>
      </c>
      <c r="P16" s="32">
        <f>IF(AND(J16&lt;0,L16&gt;D16),(L16-D16),0)</f>
        <v>0</v>
      </c>
      <c r="Q16" s="88">
        <f>E16-SUM(O16:P16)</f>
        <v>0</v>
      </c>
    </row>
    <row r="17" spans="1:17">
      <c r="A17" s="27"/>
      <c r="B17" s="20"/>
      <c r="C17" s="35"/>
      <c r="D17" s="21"/>
      <c r="E17" s="21"/>
      <c r="F17" s="23"/>
      <c r="G17" s="30"/>
      <c r="H17" s="30"/>
      <c r="I17" s="30"/>
      <c r="J17" s="30"/>
      <c r="K17" s="23"/>
      <c r="L17" s="19"/>
      <c r="M17" s="23"/>
      <c r="N17" s="31"/>
      <c r="O17" s="24"/>
      <c r="P17" s="32"/>
      <c r="Q17" s="88"/>
    </row>
    <row r="18" spans="1:17">
      <c r="A18" s="33">
        <v>38078</v>
      </c>
      <c r="B18" s="20" t="s">
        <v>19</v>
      </c>
      <c r="C18" s="34"/>
      <c r="D18" s="29"/>
      <c r="E18" s="87">
        <f>C18-D18</f>
        <v>0</v>
      </c>
      <c r="F18" s="23"/>
      <c r="G18" s="30">
        <v>5</v>
      </c>
      <c r="H18" s="30">
        <v>5</v>
      </c>
      <c r="I18" s="30">
        <f>($B$41-A18)/365</f>
        <v>13.005479452054795</v>
      </c>
      <c r="J18" s="30">
        <f t="shared" ref="J18:J23" si="0">H18-I18</f>
        <v>-8.0054794520547947</v>
      </c>
      <c r="K18" s="23">
        <f t="shared" ref="K18:K23" si="1">ROUND(C18*5%,0.1)</f>
        <v>0</v>
      </c>
      <c r="L18" s="19">
        <f t="shared" ref="L18:L23" si="2">C18-K18</f>
        <v>0</v>
      </c>
      <c r="M18" s="23">
        <f t="shared" ref="M18:M23" si="3">IF(D18&gt;L18,(D18-L18),(0))</f>
        <v>0</v>
      </c>
      <c r="N18" s="31">
        <f t="shared" ref="N18:N23" si="4">IF(J18&gt;0,((1)-(K18/E18)^(1/J18)),(0))</f>
        <v>0</v>
      </c>
      <c r="O18" s="24">
        <f t="shared" ref="O18:O23" si="5">IF(AND(J18&lt;1,J18&gt;0),(E18-K18),(E18*N18))</f>
        <v>0</v>
      </c>
      <c r="P18" s="32">
        <f t="shared" ref="P18:P23" si="6">IF(AND(J18&lt;0,L18&gt;D18),(L18-D18),0)</f>
        <v>0</v>
      </c>
      <c r="Q18" s="88">
        <f t="shared" ref="Q18:Q23" si="7">E18-SUM(O18:P18)</f>
        <v>0</v>
      </c>
    </row>
    <row r="19" spans="1:17">
      <c r="A19" s="33">
        <v>38902</v>
      </c>
      <c r="B19" s="20" t="s">
        <v>19</v>
      </c>
      <c r="C19" s="34"/>
      <c r="D19" s="29"/>
      <c r="E19" s="87">
        <f>C19-D19</f>
        <v>0</v>
      </c>
      <c r="F19" s="23"/>
      <c r="G19" s="30">
        <v>5</v>
      </c>
      <c r="H19" s="30">
        <v>5</v>
      </c>
      <c r="I19" s="30">
        <f>($B$41-A19)/365</f>
        <v>10.747945205479452</v>
      </c>
      <c r="J19" s="30">
        <f t="shared" si="0"/>
        <v>-5.7479452054794518</v>
      </c>
      <c r="K19" s="23">
        <f t="shared" si="1"/>
        <v>0</v>
      </c>
      <c r="L19" s="19">
        <f t="shared" si="2"/>
        <v>0</v>
      </c>
      <c r="M19" s="23">
        <f t="shared" si="3"/>
        <v>0</v>
      </c>
      <c r="N19" s="31">
        <f t="shared" si="4"/>
        <v>0</v>
      </c>
      <c r="O19" s="24">
        <f t="shared" si="5"/>
        <v>0</v>
      </c>
      <c r="P19" s="32">
        <f t="shared" si="6"/>
        <v>0</v>
      </c>
      <c r="Q19" s="88">
        <f t="shared" si="7"/>
        <v>0</v>
      </c>
    </row>
    <row r="20" spans="1:17">
      <c r="A20" s="33">
        <v>39486</v>
      </c>
      <c r="B20" s="20" t="s">
        <v>19</v>
      </c>
      <c r="C20" s="34"/>
      <c r="D20" s="29"/>
      <c r="E20" s="87">
        <f>C20-D20</f>
        <v>0</v>
      </c>
      <c r="F20" s="23"/>
      <c r="G20" s="30">
        <v>5</v>
      </c>
      <c r="H20" s="30">
        <v>5</v>
      </c>
      <c r="I20" s="30">
        <f>($B$41-A20)/365</f>
        <v>9.1479452054794521</v>
      </c>
      <c r="J20" s="30">
        <f t="shared" si="0"/>
        <v>-4.1479452054794521</v>
      </c>
      <c r="K20" s="23">
        <f t="shared" si="1"/>
        <v>0</v>
      </c>
      <c r="L20" s="19">
        <f t="shared" si="2"/>
        <v>0</v>
      </c>
      <c r="M20" s="23">
        <f t="shared" si="3"/>
        <v>0</v>
      </c>
      <c r="N20" s="31">
        <f t="shared" si="4"/>
        <v>0</v>
      </c>
      <c r="O20" s="24">
        <f t="shared" si="5"/>
        <v>0</v>
      </c>
      <c r="P20" s="32">
        <f t="shared" si="6"/>
        <v>0</v>
      </c>
      <c r="Q20" s="88">
        <f t="shared" si="7"/>
        <v>0</v>
      </c>
    </row>
    <row r="21" spans="1:17">
      <c r="A21" s="27"/>
      <c r="B21" s="20"/>
      <c r="C21" s="35"/>
      <c r="D21" s="21"/>
      <c r="E21" s="21"/>
      <c r="F21" s="23"/>
      <c r="G21" s="30"/>
      <c r="H21" s="30"/>
      <c r="I21" s="30"/>
      <c r="J21" s="30"/>
      <c r="K21" s="23"/>
      <c r="L21" s="19"/>
      <c r="M21" s="23"/>
      <c r="N21" s="31"/>
      <c r="O21" s="24"/>
      <c r="P21" s="32"/>
      <c r="Q21" s="88"/>
    </row>
    <row r="22" spans="1:17">
      <c r="A22" s="144"/>
      <c r="B22" s="20" t="s">
        <v>20</v>
      </c>
      <c r="C22" s="145"/>
      <c r="D22" s="29"/>
      <c r="E22" s="87">
        <f>C22-D22</f>
        <v>0</v>
      </c>
      <c r="F22" s="23"/>
      <c r="G22" s="30">
        <v>3</v>
      </c>
      <c r="H22" s="30">
        <v>3</v>
      </c>
      <c r="I22" s="30">
        <f>($B$41-A22)/365</f>
        <v>117.32876712328768</v>
      </c>
      <c r="J22" s="30">
        <f t="shared" si="0"/>
        <v>-114.32876712328768</v>
      </c>
      <c r="K22" s="23">
        <f t="shared" si="1"/>
        <v>0</v>
      </c>
      <c r="L22" s="19">
        <f t="shared" si="2"/>
        <v>0</v>
      </c>
      <c r="M22" s="23">
        <f t="shared" si="3"/>
        <v>0</v>
      </c>
      <c r="N22" s="31">
        <f t="shared" si="4"/>
        <v>0</v>
      </c>
      <c r="O22" s="24">
        <f t="shared" si="5"/>
        <v>0</v>
      </c>
      <c r="P22" s="32">
        <f t="shared" si="6"/>
        <v>0</v>
      </c>
      <c r="Q22" s="88">
        <f t="shared" si="7"/>
        <v>0</v>
      </c>
    </row>
    <row r="23" spans="1:17" s="2" customFormat="1">
      <c r="A23" s="144"/>
      <c r="B23" s="20" t="s">
        <v>20</v>
      </c>
      <c r="C23" s="145"/>
      <c r="D23" s="29"/>
      <c r="E23" s="87">
        <f>C23-D23</f>
        <v>0</v>
      </c>
      <c r="F23" s="23"/>
      <c r="G23" s="30">
        <v>3</v>
      </c>
      <c r="H23" s="30">
        <v>3</v>
      </c>
      <c r="I23" s="30">
        <f>($B$41-A23)/365</f>
        <v>117.32876712328768</v>
      </c>
      <c r="J23" s="30">
        <f t="shared" si="0"/>
        <v>-114.32876712328768</v>
      </c>
      <c r="K23" s="23">
        <f t="shared" si="1"/>
        <v>0</v>
      </c>
      <c r="L23" s="19">
        <f t="shared" si="2"/>
        <v>0</v>
      </c>
      <c r="M23" s="23">
        <f t="shared" si="3"/>
        <v>0</v>
      </c>
      <c r="N23" s="31">
        <f t="shared" si="4"/>
        <v>0</v>
      </c>
      <c r="O23" s="24">
        <f t="shared" si="5"/>
        <v>0</v>
      </c>
      <c r="P23" s="32">
        <f t="shared" si="6"/>
        <v>0</v>
      </c>
      <c r="Q23" s="88">
        <f t="shared" si="7"/>
        <v>0</v>
      </c>
    </row>
    <row r="24" spans="1:17" s="2" customFormat="1">
      <c r="A24" s="144"/>
      <c r="B24" s="20" t="s">
        <v>20</v>
      </c>
      <c r="C24" s="145"/>
      <c r="D24" s="29"/>
      <c r="E24" s="87">
        <f>C24-D24</f>
        <v>0</v>
      </c>
      <c r="F24" s="23"/>
      <c r="G24" s="30">
        <v>3</v>
      </c>
      <c r="H24" s="30">
        <v>3</v>
      </c>
      <c r="I24" s="30">
        <f>($B$41-A24)/365</f>
        <v>117.32876712328768</v>
      </c>
      <c r="J24" s="30">
        <f t="shared" ref="J24" si="8">H24-I24</f>
        <v>-114.32876712328768</v>
      </c>
      <c r="K24" s="23">
        <f t="shared" ref="K24" si="9">ROUND(C24*5%,0.1)</f>
        <v>0</v>
      </c>
      <c r="L24" s="19">
        <f t="shared" ref="L24" si="10">C24-K24</f>
        <v>0</v>
      </c>
      <c r="M24" s="23">
        <f t="shared" ref="M24" si="11">IF(D24&gt;L24,(D24-L24),(0))</f>
        <v>0</v>
      </c>
      <c r="N24" s="31">
        <f t="shared" ref="N24" si="12">IF(J24&gt;0,((1)-(K24/E24)^(1/J24)),(0))</f>
        <v>0</v>
      </c>
      <c r="O24" s="24">
        <f t="shared" ref="O24" si="13">IF(AND(J24&lt;1,J24&gt;0),(E24-K24),(E24*N24))</f>
        <v>0</v>
      </c>
      <c r="P24" s="32">
        <f t="shared" ref="P24" si="14">IF(AND(J24&lt;0,L24&gt;D24),(L24-D24),0)</f>
        <v>0</v>
      </c>
      <c r="Q24" s="88">
        <f t="shared" ref="Q24" si="15">E24-SUM(O24:P24)</f>
        <v>0</v>
      </c>
    </row>
    <row r="25" spans="1:17">
      <c r="A25" s="138" t="s">
        <v>21</v>
      </c>
      <c r="B25" s="138"/>
      <c r="C25" s="15"/>
      <c r="D25" s="21"/>
      <c r="E25" s="21"/>
      <c r="F25" s="23"/>
      <c r="G25" s="30"/>
      <c r="H25" s="30"/>
      <c r="I25" s="30"/>
      <c r="J25" s="30"/>
      <c r="K25" s="23"/>
      <c r="L25" s="23"/>
      <c r="M25" s="23"/>
      <c r="N25" s="31"/>
      <c r="O25" s="24"/>
      <c r="P25" s="24"/>
      <c r="Q25" s="88"/>
    </row>
    <row r="26" spans="1:17">
      <c r="A26" s="27">
        <v>38808</v>
      </c>
      <c r="B26" s="37" t="s">
        <v>22</v>
      </c>
      <c r="C26" s="38"/>
      <c r="D26" s="29"/>
      <c r="E26" s="87">
        <f>C26-D26</f>
        <v>0</v>
      </c>
      <c r="F26" s="23"/>
      <c r="G26" s="30">
        <v>10</v>
      </c>
      <c r="H26" s="30">
        <v>10</v>
      </c>
      <c r="I26" s="30">
        <f>($B$41-A26)/365</f>
        <v>11.005479452054795</v>
      </c>
      <c r="J26" s="30">
        <f t="shared" ref="J26:J32" si="16">H26-I26</f>
        <v>-1.0054794520547947</v>
      </c>
      <c r="K26" s="23">
        <f t="shared" ref="K26:K32" si="17">ROUND(C26*5%,0.1)</f>
        <v>0</v>
      </c>
      <c r="L26" s="19">
        <f t="shared" ref="L26:L32" si="18">C26-K26</f>
        <v>0</v>
      </c>
      <c r="M26" s="23">
        <f t="shared" ref="M26:M32" si="19">IF(D26&gt;L26,(D26-L26),(0))</f>
        <v>0</v>
      </c>
      <c r="N26" s="31">
        <f t="shared" ref="N26:N32" si="20">IF(J26&gt;0,((1)-(K26/E26)^(1/J26)),(0))</f>
        <v>0</v>
      </c>
      <c r="O26" s="24">
        <f>ROUND(IF(AND(J26&lt;1,J26&gt;0),(E26-K26),(E26*N26)),0)</f>
        <v>0</v>
      </c>
      <c r="P26" s="32">
        <f t="shared" ref="P26:P32" si="21">IF(AND(J26&lt;0,L26&gt;D26),(L26-D26),0)</f>
        <v>0</v>
      </c>
      <c r="Q26" s="88">
        <f t="shared" ref="Q26:Q32" si="22">E26-SUM(O26:P26)</f>
        <v>0</v>
      </c>
    </row>
    <row r="27" spans="1:17">
      <c r="A27" s="27"/>
      <c r="B27" s="37"/>
      <c r="C27" s="39"/>
      <c r="D27" s="21"/>
      <c r="E27" s="21"/>
      <c r="F27" s="23"/>
      <c r="G27" s="30"/>
      <c r="H27" s="30"/>
      <c r="I27" s="30"/>
      <c r="J27" s="30"/>
      <c r="K27" s="23"/>
      <c r="L27" s="19"/>
      <c r="M27" s="23"/>
      <c r="N27" s="31"/>
      <c r="O27" s="24"/>
      <c r="P27" s="32"/>
      <c r="Q27" s="88"/>
    </row>
    <row r="28" spans="1:17">
      <c r="A28" s="27">
        <v>38078</v>
      </c>
      <c r="B28" s="37" t="s">
        <v>23</v>
      </c>
      <c r="C28" s="38"/>
      <c r="D28" s="29"/>
      <c r="E28" s="87">
        <f>C28-D28</f>
        <v>0</v>
      </c>
      <c r="F28" s="23"/>
      <c r="G28" s="30">
        <v>10</v>
      </c>
      <c r="H28" s="30">
        <v>10</v>
      </c>
      <c r="I28" s="30">
        <f>($B$41-A28)/365</f>
        <v>13.005479452054795</v>
      </c>
      <c r="J28" s="30">
        <f t="shared" si="16"/>
        <v>-3.0054794520547947</v>
      </c>
      <c r="K28" s="23">
        <f t="shared" si="17"/>
        <v>0</v>
      </c>
      <c r="L28" s="19">
        <f t="shared" si="18"/>
        <v>0</v>
      </c>
      <c r="M28" s="23">
        <f t="shared" si="19"/>
        <v>0</v>
      </c>
      <c r="N28" s="31">
        <f t="shared" si="20"/>
        <v>0</v>
      </c>
      <c r="O28" s="24">
        <f>ROUND(IF(AND(J28&lt;1,J28&gt;0),(E28-K28),(E28*N28)),0)</f>
        <v>0</v>
      </c>
      <c r="P28" s="32">
        <f t="shared" si="21"/>
        <v>0</v>
      </c>
      <c r="Q28" s="88">
        <f t="shared" si="22"/>
        <v>0</v>
      </c>
    </row>
    <row r="29" spans="1:17">
      <c r="A29" s="27">
        <v>38808</v>
      </c>
      <c r="B29" s="37" t="s">
        <v>23</v>
      </c>
      <c r="C29" s="38"/>
      <c r="D29" s="29"/>
      <c r="E29" s="87">
        <f>C29-D29</f>
        <v>0</v>
      </c>
      <c r="F29" s="23"/>
      <c r="G29" s="30">
        <v>10</v>
      </c>
      <c r="H29" s="30">
        <v>10</v>
      </c>
      <c r="I29" s="30">
        <f>($B$41-A29)/365</f>
        <v>11.005479452054795</v>
      </c>
      <c r="J29" s="30">
        <f t="shared" si="16"/>
        <v>-1.0054794520547947</v>
      </c>
      <c r="K29" s="23">
        <f t="shared" si="17"/>
        <v>0</v>
      </c>
      <c r="L29" s="19">
        <f t="shared" si="18"/>
        <v>0</v>
      </c>
      <c r="M29" s="23">
        <f t="shared" si="19"/>
        <v>0</v>
      </c>
      <c r="N29" s="31">
        <f t="shared" si="20"/>
        <v>0</v>
      </c>
      <c r="O29" s="24">
        <f>ROUND(IF(AND(J29&lt;1,J29&gt;0),(E29-K29),(E29*N29)),0)</f>
        <v>0</v>
      </c>
      <c r="P29" s="32">
        <f t="shared" si="21"/>
        <v>0</v>
      </c>
      <c r="Q29" s="88">
        <f t="shared" si="22"/>
        <v>0</v>
      </c>
    </row>
    <row r="30" spans="1:17">
      <c r="A30" s="27">
        <v>39765</v>
      </c>
      <c r="B30" s="37" t="s">
        <v>23</v>
      </c>
      <c r="C30" s="38"/>
      <c r="D30" s="29"/>
      <c r="E30" s="87">
        <f>C30-D30</f>
        <v>0</v>
      </c>
      <c r="F30" s="23"/>
      <c r="G30" s="30">
        <v>10</v>
      </c>
      <c r="H30" s="30">
        <v>10</v>
      </c>
      <c r="I30" s="30">
        <f>($B$41-A30)/365</f>
        <v>8.3835616438356162</v>
      </c>
      <c r="J30" s="30">
        <f t="shared" si="16"/>
        <v>1.6164383561643838</v>
      </c>
      <c r="K30" s="23">
        <f t="shared" si="17"/>
        <v>0</v>
      </c>
      <c r="L30" s="19">
        <f t="shared" si="18"/>
        <v>0</v>
      </c>
      <c r="M30" s="23">
        <f t="shared" si="19"/>
        <v>0</v>
      </c>
      <c r="N30" s="31" t="e">
        <f t="shared" si="20"/>
        <v>#DIV/0!</v>
      </c>
      <c r="O30" s="24" t="e">
        <f>ROUND(IF(AND(J30&lt;1,J30&gt;0),(E30-K30),(E30*N30)),0)</f>
        <v>#DIV/0!</v>
      </c>
      <c r="P30" s="32">
        <f t="shared" si="21"/>
        <v>0</v>
      </c>
      <c r="Q30" s="88" t="e">
        <f t="shared" si="22"/>
        <v>#DIV/0!</v>
      </c>
    </row>
    <row r="31" spans="1:17">
      <c r="A31" s="27"/>
      <c r="B31" s="37"/>
      <c r="C31" s="39"/>
      <c r="D31" s="21"/>
      <c r="E31" s="21"/>
      <c r="F31" s="23"/>
      <c r="G31" s="30"/>
      <c r="H31" s="30"/>
      <c r="I31" s="30"/>
      <c r="J31" s="30"/>
      <c r="K31" s="23"/>
      <c r="L31" s="19"/>
      <c r="M31" s="23"/>
      <c r="N31" s="31"/>
      <c r="O31" s="24"/>
      <c r="P31" s="32"/>
      <c r="Q31" s="88"/>
    </row>
    <row r="32" spans="1:17">
      <c r="A32" s="27">
        <v>38808</v>
      </c>
      <c r="B32" s="37" t="s">
        <v>24</v>
      </c>
      <c r="C32" s="38"/>
      <c r="D32" s="29"/>
      <c r="E32" s="87">
        <f>C32-D32</f>
        <v>0</v>
      </c>
      <c r="F32" s="23"/>
      <c r="G32" s="30">
        <v>10</v>
      </c>
      <c r="H32" s="30">
        <v>10</v>
      </c>
      <c r="I32" s="30">
        <f>($B$41-A32)/365</f>
        <v>11.005479452054795</v>
      </c>
      <c r="J32" s="30">
        <f t="shared" si="16"/>
        <v>-1.0054794520547947</v>
      </c>
      <c r="K32" s="23">
        <f t="shared" si="17"/>
        <v>0</v>
      </c>
      <c r="L32" s="19">
        <f t="shared" si="18"/>
        <v>0</v>
      </c>
      <c r="M32" s="23">
        <f t="shared" si="19"/>
        <v>0</v>
      </c>
      <c r="N32" s="31">
        <f t="shared" si="20"/>
        <v>0</v>
      </c>
      <c r="O32" s="24">
        <f>ROUND(IF(AND(J32&lt;1,J32&gt;0),(E32-K32),(E32*N32)),0)</f>
        <v>0</v>
      </c>
      <c r="P32" s="32">
        <f t="shared" si="21"/>
        <v>0</v>
      </c>
      <c r="Q32" s="88">
        <f t="shared" si="22"/>
        <v>0</v>
      </c>
    </row>
    <row r="33" spans="1:17">
      <c r="A33" s="36"/>
      <c r="B33" s="20"/>
      <c r="C33" s="25"/>
      <c r="D33" s="21"/>
      <c r="E33" s="21"/>
      <c r="F33" s="23"/>
      <c r="G33" s="30"/>
      <c r="H33" s="30"/>
      <c r="I33" s="30"/>
      <c r="J33" s="30"/>
      <c r="K33" s="23"/>
      <c r="L33" s="23"/>
      <c r="M33" s="23"/>
      <c r="N33" s="31"/>
      <c r="O33" s="24"/>
      <c r="P33" s="24"/>
      <c r="Q33" s="88"/>
    </row>
    <row r="34" spans="1:17">
      <c r="A34" s="138" t="s">
        <v>25</v>
      </c>
      <c r="B34" s="138"/>
      <c r="C34" s="15"/>
      <c r="D34" s="21"/>
      <c r="E34" s="21"/>
      <c r="F34" s="23"/>
      <c r="G34" s="30"/>
      <c r="H34" s="30"/>
      <c r="I34" s="30"/>
      <c r="J34" s="30"/>
      <c r="K34" s="23"/>
      <c r="L34" s="23"/>
      <c r="M34" s="23"/>
      <c r="N34" s="31"/>
      <c r="O34" s="24"/>
      <c r="P34" s="24"/>
      <c r="Q34" s="88"/>
    </row>
    <row r="35" spans="1:17">
      <c r="A35" s="36">
        <v>40556</v>
      </c>
      <c r="B35" s="20" t="s">
        <v>26</v>
      </c>
      <c r="C35" s="40"/>
      <c r="D35" s="21"/>
      <c r="E35" s="87">
        <f>C35-D35</f>
        <v>0</v>
      </c>
      <c r="F35" s="23"/>
      <c r="G35" s="30">
        <v>8</v>
      </c>
      <c r="H35" s="30">
        <v>8</v>
      </c>
      <c r="I35" s="30">
        <f>($B$41-A35)/365</f>
        <v>6.2164383561643834</v>
      </c>
      <c r="J35" s="30">
        <f>H35-I35</f>
        <v>1.7835616438356166</v>
      </c>
      <c r="K35" s="23">
        <f>ROUND(C35*5%,0.1)</f>
        <v>0</v>
      </c>
      <c r="L35" s="19">
        <f>C35-K35</f>
        <v>0</v>
      </c>
      <c r="M35" s="23">
        <f>IF(D35&gt;L35,(D35-L35),(0))</f>
        <v>0</v>
      </c>
      <c r="N35" s="31" t="e">
        <f>IF(J35&gt;0,((1)-(K35/E35)^(1/J35)),(0))</f>
        <v>#DIV/0!</v>
      </c>
      <c r="O35" s="24" t="e">
        <f>ROUND(IF(AND(J35&lt;1,J35&gt;0),(E35-K35),(E35*N35)),0)</f>
        <v>#DIV/0!</v>
      </c>
      <c r="P35" s="32">
        <f>IF(AND(J35&lt;0,L35&gt;D35),(L35-D35),0)</f>
        <v>0</v>
      </c>
      <c r="Q35" s="88" t="e">
        <f>E35-SUM(O35:P35)</f>
        <v>#DIV/0!</v>
      </c>
    </row>
    <row r="36" spans="1:17">
      <c r="A36" s="36">
        <v>41704</v>
      </c>
      <c r="B36" s="20" t="s">
        <v>27</v>
      </c>
      <c r="C36" s="40"/>
      <c r="D36" s="21"/>
      <c r="E36" s="87">
        <f>C36-D36</f>
        <v>0</v>
      </c>
      <c r="F36" s="23"/>
      <c r="G36" s="30">
        <v>8</v>
      </c>
      <c r="H36" s="30">
        <v>8</v>
      </c>
      <c r="I36" s="30">
        <f>($B$41-A36)/365</f>
        <v>3.0712328767123287</v>
      </c>
      <c r="J36" s="30">
        <f>H36-I36</f>
        <v>4.9287671232876713</v>
      </c>
      <c r="K36" s="23">
        <f>ROUND(C36*5%,0.1)</f>
        <v>0</v>
      </c>
      <c r="L36" s="19">
        <f>C36-K36</f>
        <v>0</v>
      </c>
      <c r="M36" s="23">
        <f>IF(D36&gt;L36,(D36-L36),(0))</f>
        <v>0</v>
      </c>
      <c r="N36" s="31" t="e">
        <f>IF(J36&gt;0,((1)-(K36/E36)^(1/J36)),(0))</f>
        <v>#DIV/0!</v>
      </c>
      <c r="O36" s="24" t="e">
        <f>ROUND(IF(AND(J36&lt;1,J36&gt;0),(E36-K36),(E36*N36)),0)</f>
        <v>#DIV/0!</v>
      </c>
      <c r="P36" s="32">
        <f>IF(AND(J36&lt;0,L36&gt;D36),(L36-D36),0)</f>
        <v>0</v>
      </c>
      <c r="Q36" s="88" t="e">
        <f>E36-SUM(O36:P36)</f>
        <v>#DIV/0!</v>
      </c>
    </row>
    <row r="37" spans="1:17">
      <c r="A37" s="41">
        <v>41685</v>
      </c>
      <c r="B37" s="20" t="s">
        <v>28</v>
      </c>
      <c r="C37" s="40"/>
      <c r="D37" s="21"/>
      <c r="E37" s="87">
        <f>C37-D37</f>
        <v>0</v>
      </c>
      <c r="F37" s="23"/>
      <c r="G37" s="30">
        <v>8</v>
      </c>
      <c r="H37" s="30">
        <v>8</v>
      </c>
      <c r="I37" s="30">
        <f>($B$41-A37)/365</f>
        <v>3.1232876712328768</v>
      </c>
      <c r="J37" s="30">
        <f>H37-I37</f>
        <v>4.8767123287671232</v>
      </c>
      <c r="K37" s="23">
        <f>ROUND(C37*5%,0.1)</f>
        <v>0</v>
      </c>
      <c r="L37" s="19">
        <f>C37-K37</f>
        <v>0</v>
      </c>
      <c r="M37" s="23">
        <f>IF(D37&gt;L37,(D37-L37),(0))</f>
        <v>0</v>
      </c>
      <c r="N37" s="31" t="e">
        <f>IF(J37&gt;0,((1)-(K37/E37)^(1/J37)),(0))</f>
        <v>#DIV/0!</v>
      </c>
      <c r="O37" s="24" t="e">
        <f>ROUND(IF(AND(J37&lt;1,J37&gt;0),(E37-K37),(E37*N37)),0)</f>
        <v>#DIV/0!</v>
      </c>
      <c r="P37" s="32">
        <f>IF(AND(J37&lt;0,L37&gt;D37),(L37-D37),0)</f>
        <v>0</v>
      </c>
      <c r="Q37" s="88" t="e">
        <f>E37-SUM(O37:P37)</f>
        <v>#DIV/0!</v>
      </c>
    </row>
    <row r="38" spans="1:17">
      <c r="B38" s="20"/>
      <c r="C38" s="25"/>
      <c r="D38" s="42"/>
      <c r="E38" s="42"/>
      <c r="F38" s="43"/>
      <c r="G38" s="43"/>
      <c r="H38" s="44"/>
      <c r="I38" s="44"/>
      <c r="J38" s="44"/>
      <c r="K38" s="43"/>
      <c r="L38" s="23"/>
      <c r="M38" s="23"/>
      <c r="N38" s="31"/>
      <c r="O38" s="24"/>
      <c r="P38" s="24"/>
      <c r="Q38" s="88"/>
    </row>
    <row r="39" spans="1:17">
      <c r="A39" s="45"/>
      <c r="B39" s="46"/>
      <c r="C39" s="47"/>
      <c r="D39" s="48"/>
      <c r="E39" s="48"/>
      <c r="F39" s="49"/>
      <c r="G39" s="49"/>
      <c r="H39" s="50"/>
      <c r="I39" s="50"/>
      <c r="J39" s="50"/>
      <c r="K39" s="51"/>
      <c r="L39" s="49"/>
      <c r="M39" s="49"/>
      <c r="N39" s="45"/>
      <c r="O39" s="52"/>
      <c r="P39" s="52"/>
      <c r="Q39" s="89"/>
    </row>
    <row r="40" spans="1:17">
      <c r="A40" s="53"/>
      <c r="B40" s="54" t="s">
        <v>29</v>
      </c>
      <c r="C40" s="55">
        <f>SUM(C9:C38)</f>
        <v>0</v>
      </c>
      <c r="D40" s="55">
        <f>SUM(D9:D38)</f>
        <v>0</v>
      </c>
      <c r="E40" s="55">
        <f>SUM(E9:E38)</f>
        <v>0</v>
      </c>
      <c r="F40" s="51"/>
      <c r="G40" s="51"/>
      <c r="H40" s="56"/>
      <c r="I40" s="56"/>
      <c r="J40" s="45"/>
      <c r="K40" s="51">
        <f>SUM(K9:K38)</f>
        <v>0</v>
      </c>
      <c r="L40" s="51">
        <f>SUM(L9:L38)</f>
        <v>0</v>
      </c>
      <c r="M40" s="51">
        <f>SUM(M9:M38)</f>
        <v>0</v>
      </c>
      <c r="N40" s="45"/>
      <c r="O40" s="51" t="e">
        <f>SUM(O9:O38)</f>
        <v>#DIV/0!</v>
      </c>
      <c r="P40" s="51">
        <f>SUM(P12:P39)</f>
        <v>0</v>
      </c>
      <c r="Q40" s="90" t="e">
        <f>SUM(Q9:Q39)</f>
        <v>#DIV/0!</v>
      </c>
    </row>
    <row r="41" spans="1:17">
      <c r="B41" s="57">
        <v>42825</v>
      </c>
      <c r="C41" s="58"/>
      <c r="D41" s="59"/>
      <c r="E41" s="59"/>
      <c r="F41" s="60"/>
      <c r="G41" s="60"/>
      <c r="H41" s="139"/>
      <c r="I41" s="139"/>
      <c r="J41" s="61"/>
      <c r="K41" s="60"/>
      <c r="L41" s="60"/>
      <c r="M41" s="60"/>
      <c r="N41" s="61"/>
    </row>
    <row r="42" spans="1:17">
      <c r="A42" s="7"/>
      <c r="B42" s="62"/>
      <c r="C42" s="63"/>
      <c r="D42" s="64"/>
      <c r="E42" s="64"/>
      <c r="F42" s="60"/>
      <c r="G42" s="60"/>
      <c r="H42" s="61"/>
      <c r="I42" s="61"/>
      <c r="J42" s="61"/>
      <c r="K42" s="60"/>
      <c r="L42" s="60"/>
      <c r="M42" s="60"/>
      <c r="N42" s="61"/>
    </row>
    <row r="43" spans="1:17">
      <c r="B43" s="2"/>
      <c r="C43" s="65"/>
      <c r="D43" s="65"/>
      <c r="E43" s="65"/>
      <c r="F43" s="60"/>
      <c r="G43" s="60"/>
      <c r="H43" s="61"/>
      <c r="I43" s="61"/>
      <c r="J43" s="61"/>
      <c r="K43" s="60"/>
      <c r="L43" s="60"/>
      <c r="M43" s="60"/>
      <c r="N43" s="61"/>
      <c r="O43" s="66"/>
      <c r="P43" s="66"/>
    </row>
    <row r="44" spans="1:17">
      <c r="B44" s="2"/>
      <c r="C44" s="65"/>
      <c r="D44" s="63"/>
      <c r="E44" s="63"/>
      <c r="F44" s="66"/>
      <c r="G44" s="66"/>
      <c r="H44" s="67"/>
      <c r="I44" s="67"/>
      <c r="J44" s="67"/>
      <c r="K44" s="66"/>
      <c r="O44" s="66"/>
    </row>
    <row r="45" spans="1:17">
      <c r="B45" s="2"/>
      <c r="C45" s="65"/>
      <c r="D45" s="63"/>
      <c r="E45" s="63"/>
      <c r="F45" s="66"/>
      <c r="G45" s="66"/>
      <c r="H45" s="67"/>
      <c r="I45" s="67"/>
      <c r="J45" s="67"/>
      <c r="K45" s="66"/>
      <c r="O45" s="66"/>
    </row>
    <row r="46" spans="1:17">
      <c r="B46" s="2"/>
      <c r="C46" s="68"/>
      <c r="D46" s="64"/>
      <c r="E46" s="64"/>
      <c r="F46" s="69"/>
      <c r="G46" s="69"/>
      <c r="H46" s="70"/>
      <c r="I46" s="70"/>
      <c r="J46" s="70"/>
      <c r="K46" s="69"/>
      <c r="L46" s="60"/>
      <c r="M46" s="60"/>
    </row>
    <row r="47" spans="1:17">
      <c r="B47" s="2"/>
      <c r="C47" s="68"/>
      <c r="D47" s="59"/>
      <c r="E47" s="59"/>
      <c r="F47" s="60"/>
      <c r="G47" s="60"/>
      <c r="H47" s="61"/>
      <c r="I47" s="61"/>
      <c r="J47" s="70"/>
      <c r="K47" s="69"/>
      <c r="L47" s="60"/>
      <c r="M47" s="60"/>
      <c r="N47" s="71"/>
    </row>
    <row r="48" spans="1:17">
      <c r="B48" s="2"/>
      <c r="C48" s="68"/>
      <c r="D48" s="59"/>
      <c r="E48" s="59"/>
      <c r="F48" s="60"/>
      <c r="G48" s="60"/>
      <c r="H48" s="61"/>
      <c r="I48" s="61"/>
      <c r="J48" s="70"/>
      <c r="K48" s="69"/>
      <c r="L48" s="60"/>
      <c r="M48" s="60"/>
      <c r="N48" s="71"/>
    </row>
    <row r="49" spans="1:15">
      <c r="B49" s="2"/>
      <c r="C49" s="72"/>
      <c r="D49" s="64"/>
      <c r="E49" s="64"/>
      <c r="F49" s="69"/>
      <c r="G49" s="69"/>
      <c r="H49" s="70"/>
      <c r="I49" s="70"/>
      <c r="J49" s="70"/>
      <c r="K49" s="69"/>
      <c r="L49" s="60"/>
      <c r="M49" s="60"/>
      <c r="O49" s="66"/>
    </row>
    <row r="50" spans="1:15">
      <c r="B50" s="2"/>
      <c r="C50" s="72"/>
      <c r="D50" s="73"/>
      <c r="E50" s="73"/>
      <c r="F50" s="74"/>
      <c r="G50" s="74"/>
      <c r="H50" s="75"/>
      <c r="I50" s="75"/>
      <c r="J50" s="75"/>
      <c r="K50" s="74"/>
      <c r="L50" s="76"/>
      <c r="M50" s="76"/>
      <c r="N50" s="77"/>
      <c r="O50" s="78"/>
    </row>
    <row r="51" spans="1:15">
      <c r="A51" s="79"/>
      <c r="B51" s="80"/>
      <c r="C51" s="72"/>
      <c r="D51" s="81"/>
      <c r="E51" s="81"/>
      <c r="F51" s="76"/>
      <c r="G51" s="76"/>
      <c r="H51" s="77"/>
      <c r="I51" s="77"/>
      <c r="J51" s="77"/>
      <c r="K51" s="76"/>
      <c r="L51" s="76"/>
      <c r="M51" s="76"/>
      <c r="N51" s="77"/>
      <c r="O51" s="82"/>
    </row>
    <row r="52" spans="1:15">
      <c r="A52" s="79"/>
      <c r="B52" s="80"/>
      <c r="C52" s="72"/>
      <c r="D52" s="81"/>
      <c r="E52" s="81"/>
      <c r="F52" s="76"/>
      <c r="G52" s="76"/>
      <c r="H52" s="77"/>
      <c r="I52" s="77"/>
      <c r="J52" s="77"/>
      <c r="K52" s="76"/>
      <c r="L52" s="76"/>
      <c r="M52" s="76"/>
      <c r="N52" s="77"/>
      <c r="O52" s="82"/>
    </row>
    <row r="53" spans="1:15">
      <c r="A53" s="79"/>
      <c r="B53" s="80"/>
      <c r="C53" s="72"/>
      <c r="D53" s="81"/>
      <c r="E53" s="81"/>
      <c r="F53" s="76"/>
      <c r="G53" s="76"/>
      <c r="H53" s="77"/>
      <c r="I53" s="77"/>
      <c r="J53" s="77"/>
      <c r="K53" s="76"/>
      <c r="L53" s="76"/>
      <c r="M53" s="76"/>
      <c r="N53" s="77"/>
      <c r="O53" s="82"/>
    </row>
    <row r="54" spans="1:15">
      <c r="A54" s="79"/>
      <c r="B54" s="80"/>
      <c r="C54" s="72"/>
      <c r="D54" s="81"/>
      <c r="E54" s="81"/>
      <c r="F54" s="76"/>
      <c r="G54" s="76"/>
      <c r="H54" s="77"/>
      <c r="I54" s="77"/>
      <c r="J54" s="77"/>
      <c r="K54" s="76"/>
      <c r="L54" s="76"/>
      <c r="M54" s="76"/>
      <c r="N54" s="77"/>
      <c r="O54" s="82"/>
    </row>
    <row r="55" spans="1:15" s="1" customFormat="1">
      <c r="A55" s="79"/>
      <c r="B55" s="80"/>
      <c r="C55" s="72"/>
      <c r="D55" s="81"/>
      <c r="E55" s="81"/>
      <c r="F55" s="76"/>
      <c r="G55" s="76"/>
      <c r="H55" s="77"/>
      <c r="I55" s="77"/>
      <c r="J55" s="77"/>
      <c r="K55" s="76"/>
      <c r="L55" s="76"/>
      <c r="M55" s="76"/>
      <c r="N55" s="77"/>
      <c r="O55" s="82"/>
    </row>
    <row r="56" spans="1:15" s="1" customFormat="1">
      <c r="A56" s="79"/>
      <c r="B56" s="80"/>
      <c r="C56" s="72"/>
      <c r="D56" s="81"/>
      <c r="E56" s="81"/>
      <c r="F56" s="76"/>
      <c r="G56" s="76"/>
      <c r="H56" s="77"/>
      <c r="I56" s="77"/>
      <c r="J56" s="77"/>
      <c r="K56" s="76"/>
      <c r="L56" s="76"/>
      <c r="M56" s="76"/>
      <c r="N56" s="77"/>
      <c r="O56" s="82"/>
    </row>
    <row r="57" spans="1:15" s="1" customFormat="1">
      <c r="A57" s="83"/>
      <c r="B57" s="83"/>
      <c r="C57" s="84"/>
      <c r="D57" s="81"/>
      <c r="E57" s="81"/>
      <c r="F57" s="76"/>
      <c r="G57" s="76"/>
      <c r="H57" s="77"/>
      <c r="I57" s="77"/>
      <c r="J57" s="77"/>
      <c r="K57" s="76"/>
      <c r="L57" s="76"/>
      <c r="M57" s="76"/>
      <c r="N57" s="77"/>
      <c r="O57" s="82"/>
    </row>
    <row r="58" spans="1:15" s="1" customFormat="1">
      <c r="A58" s="79"/>
      <c r="B58" s="80"/>
      <c r="C58" s="72"/>
      <c r="D58" s="81"/>
      <c r="E58" s="81"/>
      <c r="F58" s="76"/>
      <c r="G58" s="76"/>
      <c r="H58" s="77"/>
      <c r="I58" s="77"/>
      <c r="J58" s="77"/>
      <c r="K58" s="76"/>
      <c r="L58" s="76"/>
      <c r="M58" s="76"/>
      <c r="N58" s="77"/>
      <c r="O58" s="82"/>
    </row>
    <row r="59" spans="1:15" s="1" customFormat="1">
      <c r="A59" s="79"/>
      <c r="B59" s="80"/>
      <c r="C59" s="72"/>
      <c r="D59" s="81"/>
      <c r="E59" s="81"/>
      <c r="F59" s="76"/>
      <c r="G59" s="76"/>
      <c r="H59" s="77"/>
      <c r="I59" s="77"/>
      <c r="J59" s="77"/>
      <c r="K59" s="76"/>
      <c r="L59" s="76"/>
      <c r="M59" s="76"/>
      <c r="N59" s="77"/>
      <c r="O59" s="82"/>
    </row>
    <row r="60" spans="1:15" s="1" customFormat="1">
      <c r="A60" s="79"/>
      <c r="B60" s="80"/>
      <c r="C60" s="72"/>
      <c r="D60" s="81"/>
      <c r="E60" s="81"/>
      <c r="F60" s="76"/>
      <c r="G60" s="76"/>
      <c r="H60" s="77"/>
      <c r="I60" s="77"/>
      <c r="J60" s="77"/>
      <c r="K60" s="76"/>
      <c r="L60" s="76"/>
      <c r="M60" s="76"/>
      <c r="N60" s="31" t="e">
        <f>IF((1)-(K60/E60)^(1/J60)&gt;0,((1)-(K60/E60)^(1/J60)),(0))</f>
        <v>#DIV/0!</v>
      </c>
      <c r="O60" s="82"/>
    </row>
    <row r="61" spans="1:15" s="1" customFormat="1">
      <c r="A61" s="79"/>
      <c r="B61" s="80"/>
      <c r="C61" s="72"/>
      <c r="D61" s="81"/>
      <c r="E61" s="81"/>
      <c r="F61" s="76"/>
      <c r="G61" s="76"/>
      <c r="H61" s="77"/>
      <c r="I61" s="77"/>
      <c r="J61" s="77"/>
      <c r="K61" s="76"/>
      <c r="L61" s="76"/>
      <c r="M61" s="76"/>
      <c r="N61" s="77"/>
      <c r="O61" s="82"/>
    </row>
    <row r="62" spans="1:15" s="1" customFormat="1">
      <c r="A62" s="79"/>
      <c r="B62" s="80"/>
      <c r="C62" s="72"/>
      <c r="D62" s="81"/>
      <c r="E62" s="81"/>
      <c r="F62" s="76"/>
      <c r="G62" s="76"/>
      <c r="H62" s="77"/>
      <c r="I62" s="77"/>
      <c r="J62" s="77"/>
      <c r="K62" s="76"/>
      <c r="L62" s="76"/>
      <c r="M62" s="76"/>
      <c r="N62" s="77"/>
      <c r="O62" s="82"/>
    </row>
    <row r="63" spans="1:15" s="1" customFormat="1">
      <c r="A63" s="79"/>
      <c r="B63" s="80"/>
      <c r="C63" s="72"/>
      <c r="D63" s="81"/>
      <c r="E63" s="81"/>
      <c r="F63" s="76"/>
      <c r="G63" s="76"/>
      <c r="H63" s="77"/>
      <c r="I63" s="77"/>
      <c r="J63" s="77"/>
      <c r="K63" s="76"/>
      <c r="L63" s="76"/>
      <c r="M63" s="76"/>
      <c r="N63" s="77"/>
      <c r="O63" s="82"/>
    </row>
    <row r="64" spans="1:15" s="1" customFormat="1">
      <c r="A64" s="79"/>
      <c r="B64" s="80"/>
      <c r="C64" s="72"/>
      <c r="D64" s="81"/>
      <c r="E64" s="81"/>
      <c r="F64" s="76"/>
      <c r="G64" s="76"/>
      <c r="H64" s="77"/>
      <c r="I64" s="77"/>
      <c r="J64" s="77"/>
      <c r="K64" s="76"/>
      <c r="L64" s="76"/>
      <c r="M64" s="76"/>
      <c r="N64" s="77"/>
      <c r="O64" s="82"/>
    </row>
    <row r="65" spans="1:15" s="1" customFormat="1">
      <c r="A65" s="79"/>
      <c r="B65" s="80"/>
      <c r="C65" s="72"/>
      <c r="D65" s="81"/>
      <c r="E65" s="81"/>
      <c r="F65" s="76"/>
      <c r="G65" s="76"/>
      <c r="H65" s="77"/>
      <c r="I65" s="77"/>
      <c r="J65" s="77"/>
      <c r="K65" s="76"/>
      <c r="L65" s="76"/>
      <c r="M65" s="76"/>
      <c r="N65" s="77"/>
      <c r="O65" s="82"/>
    </row>
    <row r="66" spans="1:15" s="1" customFormat="1">
      <c r="A66" s="79"/>
      <c r="B66" s="80"/>
      <c r="C66" s="72"/>
      <c r="D66" s="81"/>
      <c r="E66" s="81"/>
      <c r="F66" s="76"/>
      <c r="G66" s="76"/>
      <c r="H66" s="77"/>
      <c r="I66" s="77"/>
      <c r="J66" s="77"/>
      <c r="K66" s="76"/>
      <c r="L66" s="76"/>
      <c r="M66" s="76"/>
      <c r="N66" s="77"/>
      <c r="O66" s="82"/>
    </row>
    <row r="67" spans="1:15" s="1" customFormat="1">
      <c r="A67" s="79"/>
      <c r="B67" s="80"/>
      <c r="C67" s="72"/>
      <c r="D67" s="81"/>
      <c r="E67" s="81"/>
      <c r="F67" s="76"/>
      <c r="G67" s="76"/>
      <c r="H67" s="77"/>
      <c r="I67" s="77"/>
      <c r="J67" s="77"/>
      <c r="K67" s="76"/>
      <c r="L67" s="76"/>
      <c r="M67" s="76"/>
      <c r="N67" s="77"/>
      <c r="O67" s="82"/>
    </row>
    <row r="68" spans="1:15" s="1" customFormat="1">
      <c r="A68" s="79"/>
      <c r="B68" s="80"/>
      <c r="C68" s="72"/>
      <c r="D68" s="81"/>
      <c r="E68" s="81"/>
      <c r="F68" s="76"/>
      <c r="G68" s="76"/>
      <c r="H68" s="77"/>
      <c r="I68" s="77"/>
      <c r="J68" s="77"/>
      <c r="K68" s="76"/>
      <c r="L68" s="76"/>
      <c r="M68" s="76"/>
      <c r="N68" s="77"/>
      <c r="O68" s="82"/>
    </row>
    <row r="69" spans="1:15" s="1" customFormat="1">
      <c r="A69" s="79"/>
      <c r="B69" s="80"/>
      <c r="C69" s="72"/>
      <c r="D69" s="81"/>
      <c r="E69" s="81"/>
      <c r="F69" s="76"/>
      <c r="G69" s="76"/>
      <c r="H69" s="77"/>
      <c r="I69" s="77"/>
      <c r="J69" s="77"/>
      <c r="K69" s="76"/>
      <c r="L69" s="76"/>
      <c r="M69" s="76"/>
      <c r="N69" s="77"/>
      <c r="O69" s="82"/>
    </row>
    <row r="70" spans="1:15" s="1" customFormat="1">
      <c r="A70" s="79"/>
      <c r="B70" s="80"/>
      <c r="C70" s="72"/>
      <c r="D70" s="59"/>
      <c r="E70" s="59"/>
      <c r="F70" s="60"/>
      <c r="G70" s="60"/>
      <c r="H70" s="61"/>
      <c r="I70" s="61"/>
      <c r="J70" s="61"/>
      <c r="K70" s="60"/>
      <c r="L70" s="60"/>
      <c r="M70" s="60"/>
      <c r="N70" s="61"/>
    </row>
    <row r="71" spans="1:15" s="1" customFormat="1">
      <c r="A71" s="79"/>
      <c r="B71" s="80"/>
      <c r="C71" s="72"/>
      <c r="D71" s="59"/>
      <c r="E71" s="59"/>
      <c r="F71" s="60"/>
      <c r="G71" s="60"/>
      <c r="H71" s="61"/>
      <c r="I71" s="61"/>
      <c r="J71" s="61"/>
      <c r="K71" s="60"/>
      <c r="L71" s="60"/>
      <c r="M71" s="60"/>
      <c r="N71" s="61"/>
    </row>
    <row r="72" spans="1:15" s="1" customFormat="1">
      <c r="A72" s="79"/>
      <c r="B72" s="80"/>
      <c r="C72" s="72"/>
      <c r="D72" s="59"/>
      <c r="E72" s="59"/>
      <c r="F72" s="60"/>
      <c r="G72" s="60"/>
      <c r="H72" s="61"/>
      <c r="I72" s="61"/>
      <c r="J72" s="61"/>
      <c r="K72" s="60"/>
      <c r="L72" s="60"/>
      <c r="M72" s="60"/>
      <c r="N72" s="61"/>
    </row>
    <row r="73" spans="1:15" s="1" customFormat="1">
      <c r="A73" s="79"/>
      <c r="B73" s="80"/>
      <c r="C73" s="72"/>
      <c r="D73" s="59"/>
      <c r="E73" s="59"/>
      <c r="F73" s="60"/>
      <c r="G73" s="60"/>
      <c r="H73" s="61"/>
      <c r="I73" s="61"/>
      <c r="J73" s="61"/>
      <c r="K73" s="60"/>
      <c r="L73" s="60"/>
      <c r="M73" s="60"/>
      <c r="N73" s="61"/>
    </row>
    <row r="74" spans="1:15" s="1" customFormat="1">
      <c r="A74" s="79"/>
      <c r="B74" s="80"/>
      <c r="C74" s="72"/>
      <c r="D74" s="59"/>
      <c r="E74" s="59"/>
      <c r="F74" s="60"/>
      <c r="G74" s="60"/>
      <c r="H74" s="61"/>
      <c r="I74" s="61"/>
      <c r="J74" s="61"/>
      <c r="K74" s="60"/>
      <c r="L74" s="60"/>
      <c r="M74" s="60"/>
      <c r="N74" s="61"/>
    </row>
    <row r="75" spans="1:15" s="1" customFormat="1">
      <c r="A75" s="79"/>
      <c r="B75" s="80"/>
      <c r="C75" s="72"/>
      <c r="D75" s="59"/>
      <c r="E75" s="59"/>
      <c r="F75" s="60"/>
      <c r="G75" s="60"/>
      <c r="H75" s="61"/>
      <c r="I75" s="61"/>
      <c r="J75" s="61"/>
      <c r="K75" s="60"/>
      <c r="L75" s="60"/>
      <c r="M75" s="60"/>
      <c r="N75" s="61"/>
    </row>
    <row r="76" spans="1:15" s="1" customFormat="1">
      <c r="A76" s="61"/>
      <c r="B76" s="80"/>
      <c r="C76" s="72"/>
      <c r="D76" s="59"/>
      <c r="E76" s="59"/>
      <c r="F76" s="60"/>
      <c r="G76" s="60"/>
      <c r="H76" s="61"/>
      <c r="I76" s="61"/>
      <c r="J76" s="61"/>
      <c r="K76" s="60"/>
      <c r="L76" s="60"/>
      <c r="M76" s="60"/>
      <c r="N76" s="61"/>
    </row>
    <row r="77" spans="1:15" s="1" customFormat="1">
      <c r="A77" s="61"/>
      <c r="B77" s="80"/>
      <c r="C77" s="72"/>
      <c r="D77" s="59"/>
      <c r="E77" s="59"/>
      <c r="F77" s="60"/>
      <c r="G77" s="60"/>
      <c r="H77" s="61"/>
      <c r="I77" s="61"/>
      <c r="J77" s="61"/>
      <c r="K77" s="60"/>
      <c r="L77" s="60"/>
      <c r="M77" s="60"/>
      <c r="N77" s="61"/>
    </row>
    <row r="78" spans="1:15" s="1" customFormat="1">
      <c r="A78" s="61"/>
      <c r="B78" s="80"/>
      <c r="C78" s="72"/>
      <c r="D78" s="59"/>
      <c r="E78" s="59"/>
      <c r="F78" s="60"/>
      <c r="G78" s="60"/>
      <c r="H78" s="61"/>
      <c r="I78" s="61"/>
      <c r="J78" s="61"/>
      <c r="K78" s="60"/>
      <c r="L78" s="60"/>
      <c r="M78" s="60"/>
      <c r="N78" s="61"/>
    </row>
    <row r="79" spans="1:15" s="1" customFormat="1">
      <c r="A79" s="61"/>
      <c r="B79" s="80"/>
      <c r="C79" s="72"/>
      <c r="D79" s="59"/>
      <c r="E79" s="59"/>
      <c r="F79" s="60"/>
      <c r="G79" s="60"/>
      <c r="H79" s="61"/>
      <c r="I79" s="61"/>
      <c r="J79" s="61"/>
      <c r="K79" s="60"/>
      <c r="L79" s="60"/>
      <c r="M79" s="60"/>
      <c r="N79" s="61"/>
    </row>
    <row r="80" spans="1:15" s="1" customFormat="1">
      <c r="A80" s="61"/>
      <c r="B80" s="80"/>
      <c r="C80" s="72"/>
      <c r="D80" s="59"/>
      <c r="E80" s="59"/>
      <c r="F80" s="60"/>
      <c r="G80" s="60"/>
      <c r="H80" s="61"/>
      <c r="I80" s="61"/>
      <c r="J80" s="61"/>
      <c r="K80" s="60"/>
      <c r="L80" s="60"/>
      <c r="M80" s="60"/>
      <c r="N80" s="61"/>
    </row>
    <row r="81" spans="1:14" s="1" customFormat="1">
      <c r="A81" s="61"/>
      <c r="B81" s="80"/>
      <c r="C81" s="72"/>
      <c r="D81" s="59"/>
      <c r="E81" s="59"/>
      <c r="F81" s="60"/>
      <c r="G81" s="60"/>
      <c r="H81" s="61"/>
      <c r="I81" s="61"/>
      <c r="J81" s="61"/>
      <c r="K81" s="60"/>
      <c r="L81" s="60"/>
      <c r="M81" s="60"/>
      <c r="N81" s="61"/>
    </row>
    <row r="82" spans="1:14" s="1" customFormat="1">
      <c r="A82" s="61"/>
      <c r="B82" s="80"/>
      <c r="C82" s="72"/>
      <c r="D82" s="59"/>
      <c r="E82" s="59"/>
      <c r="F82" s="60"/>
      <c r="G82" s="60"/>
      <c r="H82" s="61"/>
      <c r="I82" s="61"/>
      <c r="J82" s="61"/>
      <c r="K82" s="60"/>
      <c r="L82" s="60"/>
      <c r="M82" s="60"/>
      <c r="N82" s="61"/>
    </row>
    <row r="83" spans="1:14" s="1" customFormat="1">
      <c r="A83" s="61"/>
      <c r="B83" s="80"/>
      <c r="C83" s="72"/>
      <c r="D83" s="59"/>
      <c r="E83" s="59"/>
      <c r="F83" s="60"/>
      <c r="G83" s="60"/>
      <c r="H83" s="61"/>
      <c r="I83" s="61"/>
      <c r="J83" s="61"/>
      <c r="K83" s="60"/>
      <c r="L83" s="60"/>
      <c r="M83" s="60"/>
      <c r="N83" s="61"/>
    </row>
    <row r="84" spans="1:14" s="1" customFormat="1">
      <c r="A84" s="61"/>
      <c r="B84" s="80"/>
      <c r="C84" s="72"/>
      <c r="D84" s="59"/>
      <c r="E84" s="59"/>
      <c r="F84" s="60"/>
      <c r="G84" s="60"/>
      <c r="H84" s="61"/>
      <c r="I84" s="61"/>
      <c r="J84" s="61"/>
      <c r="K84" s="60"/>
      <c r="L84" s="60"/>
      <c r="M84" s="60"/>
      <c r="N84" s="61"/>
    </row>
    <row r="85" spans="1:14" s="1" customFormat="1">
      <c r="A85" s="61"/>
      <c r="B85" s="80"/>
      <c r="C85" s="72"/>
      <c r="D85" s="59"/>
      <c r="E85" s="59"/>
      <c r="F85" s="60"/>
      <c r="G85" s="60"/>
      <c r="H85" s="61"/>
      <c r="I85" s="61"/>
      <c r="J85" s="61"/>
      <c r="K85" s="60"/>
      <c r="L85" s="60"/>
      <c r="M85" s="60"/>
      <c r="N85" s="61"/>
    </row>
    <row r="86" spans="1:14" s="1" customFormat="1">
      <c r="A86" s="61"/>
      <c r="B86" s="80"/>
      <c r="C86" s="72"/>
      <c r="D86" s="59"/>
      <c r="E86" s="59"/>
      <c r="F86" s="60"/>
      <c r="G86" s="60"/>
      <c r="H86" s="61"/>
      <c r="I86" s="61"/>
      <c r="J86" s="61"/>
      <c r="K86" s="60"/>
      <c r="L86" s="60"/>
      <c r="M86" s="60"/>
      <c r="N86" s="61"/>
    </row>
    <row r="87" spans="1:14" s="1" customFormat="1">
      <c r="A87" s="61"/>
      <c r="B87" s="80"/>
      <c r="C87" s="72"/>
      <c r="D87" s="59"/>
      <c r="E87" s="59"/>
      <c r="F87" s="60"/>
      <c r="G87" s="60"/>
      <c r="H87" s="61"/>
      <c r="I87" s="61"/>
      <c r="J87" s="61"/>
      <c r="K87" s="60"/>
      <c r="L87" s="60"/>
      <c r="M87" s="60"/>
      <c r="N87" s="61"/>
    </row>
    <row r="88" spans="1:14" s="1" customFormat="1">
      <c r="A88" s="61"/>
      <c r="B88" s="80"/>
      <c r="C88" s="72"/>
      <c r="D88" s="59"/>
      <c r="E88" s="59"/>
      <c r="F88" s="60"/>
      <c r="G88" s="60"/>
      <c r="H88" s="61"/>
      <c r="I88" s="61"/>
      <c r="J88" s="61"/>
      <c r="K88" s="60"/>
      <c r="L88" s="60"/>
      <c r="M88" s="60"/>
      <c r="N88" s="61"/>
    </row>
    <row r="89" spans="1:14" s="1" customFormat="1">
      <c r="A89" s="61"/>
      <c r="B89" s="80"/>
      <c r="C89" s="72"/>
      <c r="D89" s="59"/>
      <c r="E89" s="59"/>
      <c r="F89" s="60"/>
      <c r="G89" s="60"/>
      <c r="H89" s="61"/>
      <c r="I89" s="61"/>
      <c r="J89" s="61"/>
      <c r="K89" s="60"/>
      <c r="L89" s="60"/>
      <c r="M89" s="60"/>
      <c r="N89" s="61"/>
    </row>
    <row r="90" spans="1:14" s="1" customFormat="1">
      <c r="A90" s="61"/>
      <c r="B90" s="80"/>
      <c r="C90" s="72"/>
      <c r="D90" s="59"/>
      <c r="E90" s="59"/>
      <c r="F90" s="60"/>
      <c r="G90" s="60"/>
      <c r="H90" s="61"/>
      <c r="I90" s="61"/>
      <c r="J90" s="61"/>
      <c r="K90" s="60"/>
      <c r="L90" s="60"/>
      <c r="M90" s="60"/>
      <c r="N90" s="61"/>
    </row>
    <row r="91" spans="1:14" s="1" customFormat="1">
      <c r="A91" s="61"/>
      <c r="B91" s="80"/>
      <c r="C91" s="72"/>
      <c r="D91" s="59"/>
      <c r="E91" s="59"/>
      <c r="F91" s="60"/>
      <c r="G91" s="60"/>
      <c r="H91" s="61"/>
      <c r="I91" s="61"/>
      <c r="J91" s="61"/>
      <c r="K91" s="60"/>
      <c r="L91" s="60"/>
      <c r="M91" s="60"/>
      <c r="N91" s="61"/>
    </row>
    <row r="92" spans="1:14" s="1" customFormat="1">
      <c r="A92" s="61"/>
      <c r="B92" s="80"/>
      <c r="C92" s="72"/>
      <c r="D92" s="59"/>
      <c r="E92" s="59"/>
      <c r="F92" s="60"/>
      <c r="G92" s="60"/>
      <c r="H92" s="61"/>
      <c r="I92" s="61"/>
      <c r="J92" s="61"/>
      <c r="K92" s="60"/>
      <c r="L92" s="60"/>
      <c r="M92" s="60"/>
      <c r="N92" s="61"/>
    </row>
    <row r="93" spans="1:14" s="1" customFormat="1">
      <c r="A93" s="61"/>
      <c r="B93" s="80"/>
      <c r="C93" s="72"/>
      <c r="D93" s="59"/>
      <c r="E93" s="59"/>
      <c r="F93" s="60"/>
      <c r="G93" s="60"/>
      <c r="H93" s="61"/>
      <c r="I93" s="61"/>
      <c r="J93" s="61"/>
      <c r="K93" s="60"/>
      <c r="L93" s="60"/>
      <c r="M93" s="60"/>
      <c r="N93" s="61"/>
    </row>
    <row r="94" spans="1:14" s="1" customFormat="1">
      <c r="A94" s="61"/>
      <c r="B94" s="80"/>
      <c r="C94" s="72"/>
      <c r="D94" s="59"/>
      <c r="E94" s="59"/>
      <c r="F94" s="60"/>
      <c r="G94" s="60"/>
      <c r="H94" s="61"/>
      <c r="I94" s="61"/>
      <c r="J94" s="61"/>
      <c r="K94" s="60"/>
      <c r="L94" s="60"/>
      <c r="M94" s="60"/>
      <c r="N94" s="61"/>
    </row>
    <row r="95" spans="1:14" s="1" customFormat="1">
      <c r="A95" s="61"/>
      <c r="B95" s="80"/>
      <c r="C95" s="72"/>
      <c r="D95" s="59"/>
      <c r="E95" s="59"/>
      <c r="F95" s="60"/>
      <c r="G95" s="60"/>
      <c r="H95" s="61"/>
      <c r="I95" s="61"/>
      <c r="J95" s="61"/>
      <c r="K95" s="60"/>
      <c r="L95" s="60"/>
      <c r="M95" s="60"/>
      <c r="N95" s="61"/>
    </row>
    <row r="96" spans="1:14" s="1" customFormat="1">
      <c r="A96" s="61"/>
      <c r="B96" s="80"/>
      <c r="C96" s="72"/>
      <c r="D96" s="59"/>
      <c r="E96" s="59"/>
      <c r="F96" s="60"/>
      <c r="G96" s="60"/>
      <c r="H96" s="61"/>
      <c r="I96" s="61"/>
      <c r="J96" s="61"/>
      <c r="K96" s="60"/>
      <c r="L96" s="60"/>
      <c r="M96" s="60"/>
      <c r="N96" s="61"/>
    </row>
    <row r="97" spans="1:14" s="1" customFormat="1">
      <c r="A97" s="61"/>
      <c r="B97" s="80"/>
      <c r="C97" s="72"/>
      <c r="D97" s="59"/>
      <c r="E97" s="59"/>
      <c r="F97" s="60"/>
      <c r="G97" s="60"/>
      <c r="H97" s="61"/>
      <c r="I97" s="61"/>
      <c r="J97" s="61"/>
      <c r="K97" s="60"/>
      <c r="L97" s="60"/>
      <c r="M97" s="60"/>
      <c r="N97" s="61"/>
    </row>
    <row r="98" spans="1:14" s="1" customFormat="1">
      <c r="A98" s="61"/>
      <c r="B98" s="80"/>
      <c r="C98" s="72"/>
      <c r="D98" s="59"/>
      <c r="E98" s="59"/>
      <c r="F98" s="60"/>
      <c r="G98" s="60"/>
      <c r="H98" s="61"/>
      <c r="I98" s="61"/>
      <c r="J98" s="61"/>
      <c r="K98" s="60"/>
      <c r="L98" s="60"/>
      <c r="M98" s="60"/>
      <c r="N98" s="61"/>
    </row>
    <row r="99" spans="1:14" s="1" customFormat="1">
      <c r="A99" s="61"/>
      <c r="B99" s="80"/>
      <c r="C99" s="72"/>
      <c r="D99" s="59"/>
      <c r="E99" s="59"/>
      <c r="F99" s="60"/>
      <c r="G99" s="60"/>
      <c r="H99" s="61"/>
      <c r="I99" s="61"/>
      <c r="J99" s="61"/>
      <c r="K99" s="60"/>
      <c r="L99" s="60"/>
      <c r="M99" s="60"/>
      <c r="N99" s="61"/>
    </row>
    <row r="100" spans="1:14" s="1" customFormat="1">
      <c r="A100" s="61"/>
      <c r="B100" s="80"/>
      <c r="C100" s="72"/>
      <c r="D100" s="59"/>
      <c r="E100" s="59"/>
      <c r="F100" s="60"/>
      <c r="G100" s="60"/>
      <c r="H100" s="61"/>
      <c r="I100" s="61"/>
      <c r="J100" s="61"/>
      <c r="K100" s="60"/>
      <c r="L100" s="60"/>
      <c r="M100" s="60"/>
      <c r="N100" s="61"/>
    </row>
    <row r="101" spans="1:14" s="1" customFormat="1">
      <c r="A101" s="61"/>
      <c r="B101" s="80"/>
      <c r="C101" s="72"/>
      <c r="D101" s="59"/>
      <c r="E101" s="59"/>
      <c r="F101" s="60"/>
      <c r="G101" s="60"/>
      <c r="H101" s="61"/>
      <c r="I101" s="61"/>
      <c r="J101" s="61"/>
      <c r="K101" s="60"/>
      <c r="L101" s="60"/>
      <c r="M101" s="60"/>
      <c r="N101" s="61"/>
    </row>
    <row r="102" spans="1:14" s="1" customFormat="1">
      <c r="A102" s="61"/>
      <c r="B102" s="80"/>
      <c r="C102" s="72"/>
      <c r="D102" s="59"/>
      <c r="E102" s="59"/>
      <c r="F102" s="60"/>
      <c r="G102" s="60"/>
      <c r="H102" s="61"/>
      <c r="I102" s="61"/>
      <c r="J102" s="61"/>
      <c r="K102" s="60"/>
      <c r="L102" s="60"/>
      <c r="M102" s="60"/>
      <c r="N102" s="61"/>
    </row>
    <row r="103" spans="1:14" s="1" customFormat="1">
      <c r="A103" s="61"/>
      <c r="B103" s="80"/>
      <c r="C103" s="72"/>
      <c r="D103" s="59"/>
      <c r="E103" s="59"/>
      <c r="F103" s="60"/>
      <c r="G103" s="60"/>
      <c r="H103" s="61"/>
      <c r="I103" s="61"/>
      <c r="J103" s="61"/>
      <c r="K103" s="60"/>
      <c r="L103" s="60"/>
      <c r="M103" s="60"/>
      <c r="N103" s="61"/>
    </row>
    <row r="104" spans="1:14" s="1" customFormat="1">
      <c r="A104" s="61"/>
      <c r="B104" s="80"/>
      <c r="C104" s="72"/>
      <c r="D104" s="59"/>
      <c r="E104" s="59"/>
      <c r="F104" s="60"/>
      <c r="G104" s="60"/>
      <c r="H104" s="61"/>
      <c r="I104" s="61"/>
      <c r="J104" s="61"/>
      <c r="K104" s="60"/>
      <c r="L104" s="60"/>
      <c r="M104" s="60"/>
      <c r="N104" s="61"/>
    </row>
    <row r="105" spans="1:14" s="1" customFormat="1">
      <c r="A105" s="61"/>
      <c r="B105" s="80"/>
      <c r="C105" s="72"/>
      <c r="D105" s="59"/>
      <c r="E105" s="59"/>
      <c r="F105" s="60"/>
      <c r="G105" s="60"/>
      <c r="H105" s="61"/>
      <c r="I105" s="61"/>
      <c r="J105" s="61"/>
      <c r="K105" s="60"/>
      <c r="L105" s="60"/>
      <c r="M105" s="60"/>
      <c r="N105" s="61"/>
    </row>
    <row r="106" spans="1:14" s="1" customFormat="1">
      <c r="A106" s="61"/>
      <c r="B106" s="80"/>
      <c r="C106" s="72"/>
      <c r="D106" s="59"/>
      <c r="E106" s="59"/>
      <c r="F106" s="60"/>
      <c r="G106" s="60"/>
      <c r="H106" s="61"/>
      <c r="I106" s="61"/>
      <c r="J106" s="61"/>
      <c r="K106" s="60"/>
      <c r="L106" s="60"/>
      <c r="M106" s="60"/>
      <c r="N106" s="61"/>
    </row>
    <row r="107" spans="1:14" s="1" customFormat="1">
      <c r="A107" s="61"/>
      <c r="B107" s="80"/>
      <c r="C107" s="72"/>
      <c r="D107" s="59"/>
      <c r="E107" s="59"/>
      <c r="F107" s="60"/>
      <c r="G107" s="60"/>
      <c r="H107" s="61"/>
      <c r="I107" s="61"/>
      <c r="J107" s="61"/>
      <c r="K107" s="60"/>
      <c r="L107" s="60"/>
      <c r="M107" s="60"/>
      <c r="N107" s="61"/>
    </row>
    <row r="108" spans="1:14" s="1" customFormat="1">
      <c r="A108" s="61"/>
      <c r="B108" s="80"/>
      <c r="C108" s="72"/>
      <c r="D108" s="59"/>
      <c r="E108" s="59"/>
      <c r="F108" s="60"/>
      <c r="G108" s="60"/>
      <c r="H108" s="61"/>
      <c r="I108" s="61"/>
      <c r="J108" s="61"/>
      <c r="K108" s="60"/>
      <c r="L108" s="60"/>
      <c r="M108" s="60"/>
      <c r="N108" s="61"/>
    </row>
    <row r="109" spans="1:14" s="1" customFormat="1">
      <c r="A109" s="61"/>
      <c r="B109" s="80"/>
      <c r="C109" s="72"/>
      <c r="D109" s="59"/>
      <c r="E109" s="59"/>
      <c r="F109" s="60"/>
      <c r="G109" s="60"/>
      <c r="H109" s="61"/>
      <c r="I109" s="61"/>
      <c r="J109" s="61"/>
      <c r="K109" s="60"/>
      <c r="L109" s="60"/>
      <c r="M109" s="60"/>
      <c r="N109" s="61"/>
    </row>
    <row r="110" spans="1:14" s="1" customFormat="1">
      <c r="A110" s="61"/>
      <c r="B110" s="80"/>
      <c r="C110" s="72"/>
      <c r="D110" s="59"/>
      <c r="E110" s="59"/>
      <c r="F110" s="60"/>
      <c r="G110" s="60"/>
      <c r="H110" s="61"/>
      <c r="I110" s="61"/>
      <c r="J110" s="61"/>
      <c r="K110" s="60"/>
      <c r="L110" s="60"/>
      <c r="M110" s="60"/>
      <c r="N110" s="61"/>
    </row>
    <row r="111" spans="1:14" s="1" customFormat="1">
      <c r="A111" s="61"/>
      <c r="B111" s="80"/>
      <c r="C111" s="72"/>
      <c r="D111" s="59"/>
      <c r="E111" s="59"/>
      <c r="F111" s="60"/>
      <c r="G111" s="60"/>
      <c r="H111" s="61"/>
      <c r="I111" s="61"/>
      <c r="J111" s="61"/>
      <c r="K111" s="60"/>
      <c r="L111" s="60"/>
      <c r="M111" s="60"/>
      <c r="N111" s="61"/>
    </row>
    <row r="112" spans="1:14" s="1" customFormat="1">
      <c r="A112" s="61"/>
      <c r="B112" s="80"/>
      <c r="C112" s="72"/>
      <c r="D112" s="59"/>
      <c r="E112" s="59"/>
      <c r="F112" s="60"/>
      <c r="G112" s="60"/>
      <c r="H112" s="61"/>
      <c r="I112" s="61"/>
      <c r="J112" s="61"/>
      <c r="K112" s="60"/>
      <c r="L112" s="60"/>
      <c r="M112" s="60"/>
      <c r="N112" s="61"/>
    </row>
    <row r="113" spans="1:14" s="1" customFormat="1">
      <c r="A113" s="61"/>
      <c r="B113" s="80"/>
      <c r="C113" s="72"/>
      <c r="D113" s="59"/>
      <c r="E113" s="59"/>
      <c r="F113" s="60"/>
      <c r="G113" s="60"/>
      <c r="H113" s="61"/>
      <c r="I113" s="61"/>
      <c r="J113" s="61"/>
      <c r="K113" s="60"/>
      <c r="L113" s="60"/>
      <c r="M113" s="60"/>
      <c r="N113" s="61"/>
    </row>
    <row r="114" spans="1:14" s="1" customFormat="1">
      <c r="A114" s="61"/>
      <c r="B114" s="80"/>
      <c r="C114" s="72"/>
      <c r="D114" s="59"/>
      <c r="E114" s="59"/>
      <c r="F114" s="60"/>
      <c r="G114" s="60"/>
      <c r="H114" s="61"/>
      <c r="I114" s="61"/>
      <c r="J114" s="61"/>
      <c r="K114" s="60"/>
      <c r="L114" s="60"/>
      <c r="M114" s="60"/>
      <c r="N114" s="61"/>
    </row>
    <row r="115" spans="1:14" s="1" customFormat="1">
      <c r="A115" s="61"/>
      <c r="B115" s="80"/>
      <c r="C115" s="72"/>
      <c r="D115" s="59"/>
      <c r="E115" s="59"/>
      <c r="F115" s="60"/>
      <c r="G115" s="60"/>
      <c r="H115" s="61"/>
      <c r="I115" s="61"/>
      <c r="J115" s="61"/>
      <c r="K115" s="60"/>
      <c r="L115" s="60"/>
      <c r="M115" s="60"/>
      <c r="N115" s="61"/>
    </row>
    <row r="116" spans="1:14" s="1" customFormat="1">
      <c r="A116" s="61"/>
      <c r="B116" s="80"/>
      <c r="C116" s="72"/>
      <c r="D116" s="59"/>
      <c r="E116" s="59"/>
      <c r="F116" s="60"/>
      <c r="G116" s="60"/>
      <c r="H116" s="61"/>
      <c r="I116" s="61"/>
      <c r="J116" s="61"/>
      <c r="K116" s="60"/>
      <c r="L116" s="60"/>
      <c r="M116" s="60"/>
      <c r="N116" s="61"/>
    </row>
    <row r="117" spans="1:14" s="1" customFormat="1">
      <c r="A117" s="61"/>
      <c r="B117" s="80"/>
      <c r="C117" s="72"/>
      <c r="D117" s="59"/>
      <c r="E117" s="59"/>
      <c r="F117" s="60"/>
      <c r="G117" s="60"/>
      <c r="H117" s="61"/>
      <c r="I117" s="61"/>
      <c r="J117" s="61"/>
      <c r="K117" s="60"/>
      <c r="L117" s="60"/>
      <c r="M117" s="60"/>
      <c r="N117" s="61"/>
    </row>
    <row r="118" spans="1:14" s="1" customFormat="1">
      <c r="A118" s="61"/>
      <c r="B118" s="80"/>
      <c r="C118" s="72"/>
      <c r="D118" s="59"/>
      <c r="E118" s="59"/>
      <c r="F118" s="60"/>
      <c r="G118" s="60"/>
      <c r="H118" s="61"/>
      <c r="I118" s="61"/>
      <c r="J118" s="61"/>
      <c r="K118" s="60"/>
      <c r="L118" s="60"/>
      <c r="M118" s="60"/>
      <c r="N118" s="61"/>
    </row>
    <row r="119" spans="1:14" s="1" customFormat="1">
      <c r="A119" s="61"/>
      <c r="B119" s="80"/>
      <c r="C119" s="72"/>
      <c r="D119" s="59"/>
      <c r="E119" s="59"/>
      <c r="F119" s="60"/>
      <c r="G119" s="60"/>
      <c r="H119" s="61"/>
      <c r="I119" s="61"/>
      <c r="J119" s="61"/>
      <c r="K119" s="60"/>
      <c r="L119" s="60"/>
      <c r="M119" s="60"/>
      <c r="N119" s="61"/>
    </row>
    <row r="120" spans="1:14" s="1" customFormat="1">
      <c r="A120" s="61"/>
      <c r="B120" s="80"/>
      <c r="C120" s="72"/>
      <c r="D120" s="59"/>
      <c r="E120" s="59"/>
      <c r="F120" s="60"/>
      <c r="G120" s="60"/>
      <c r="H120" s="61"/>
      <c r="I120" s="61"/>
      <c r="J120" s="61"/>
      <c r="K120" s="60"/>
      <c r="L120" s="60"/>
      <c r="M120" s="60"/>
      <c r="N120" s="61"/>
    </row>
    <row r="121" spans="1:14" s="1" customFormat="1">
      <c r="A121" s="61"/>
      <c r="B121" s="80"/>
      <c r="C121" s="72"/>
      <c r="D121" s="59"/>
      <c r="E121" s="59"/>
      <c r="F121" s="60"/>
      <c r="G121" s="60"/>
      <c r="H121" s="61"/>
      <c r="I121" s="61"/>
      <c r="J121" s="61"/>
      <c r="K121" s="60"/>
      <c r="L121" s="60"/>
      <c r="M121" s="60"/>
      <c r="N121" s="61"/>
    </row>
    <row r="122" spans="1:14" s="1" customFormat="1">
      <c r="A122" s="61"/>
      <c r="B122" s="80"/>
      <c r="C122" s="72"/>
      <c r="D122" s="59"/>
      <c r="E122" s="59"/>
      <c r="F122" s="60"/>
      <c r="G122" s="60"/>
      <c r="H122" s="61"/>
      <c r="I122" s="61"/>
      <c r="J122" s="61"/>
      <c r="K122" s="60"/>
      <c r="L122" s="60"/>
      <c r="M122" s="60"/>
      <c r="N122" s="61"/>
    </row>
    <row r="123" spans="1:14" s="1" customFormat="1">
      <c r="A123" s="61"/>
      <c r="B123" s="80"/>
      <c r="C123" s="72"/>
      <c r="D123" s="59"/>
      <c r="E123" s="59"/>
      <c r="F123" s="60"/>
      <c r="G123" s="60"/>
      <c r="H123" s="61"/>
      <c r="I123" s="61"/>
      <c r="J123" s="61"/>
      <c r="K123" s="60"/>
      <c r="L123" s="60"/>
      <c r="M123" s="60"/>
      <c r="N123" s="61"/>
    </row>
    <row r="124" spans="1:14" s="1" customFormat="1">
      <c r="A124" s="61"/>
      <c r="B124" s="80"/>
      <c r="C124" s="72"/>
      <c r="D124" s="59"/>
      <c r="E124" s="59"/>
      <c r="F124" s="60"/>
      <c r="G124" s="60"/>
      <c r="H124" s="61"/>
      <c r="I124" s="61"/>
      <c r="J124" s="61"/>
      <c r="K124" s="60"/>
      <c r="L124" s="60"/>
      <c r="M124" s="60"/>
      <c r="N124" s="61"/>
    </row>
    <row r="125" spans="1:14" s="1" customFormat="1">
      <c r="A125" s="61"/>
      <c r="B125" s="80"/>
      <c r="C125" s="72"/>
      <c r="D125" s="59"/>
      <c r="E125" s="59"/>
      <c r="F125" s="60"/>
      <c r="G125" s="60"/>
      <c r="H125" s="61"/>
      <c r="I125" s="61"/>
      <c r="J125" s="61"/>
      <c r="K125" s="60"/>
      <c r="L125" s="60"/>
      <c r="M125" s="60"/>
      <c r="N125" s="61"/>
    </row>
    <row r="126" spans="1:14" s="1" customFormat="1">
      <c r="A126" s="61"/>
      <c r="B126" s="80"/>
      <c r="C126" s="72"/>
      <c r="D126" s="59"/>
      <c r="E126" s="59"/>
      <c r="F126" s="60"/>
      <c r="G126" s="60"/>
      <c r="H126" s="61"/>
      <c r="I126" s="61"/>
      <c r="J126" s="61"/>
      <c r="K126" s="60"/>
      <c r="L126" s="60"/>
      <c r="M126" s="60"/>
      <c r="N126" s="61"/>
    </row>
    <row r="127" spans="1:14" s="1" customFormat="1">
      <c r="A127" s="61"/>
      <c r="B127" s="80"/>
      <c r="C127" s="72"/>
      <c r="D127" s="59"/>
      <c r="E127" s="59"/>
      <c r="F127" s="60"/>
      <c r="G127" s="60"/>
      <c r="H127" s="61"/>
      <c r="I127" s="61"/>
      <c r="J127" s="61"/>
      <c r="K127" s="60"/>
      <c r="L127" s="60"/>
      <c r="M127" s="60"/>
      <c r="N127" s="61"/>
    </row>
    <row r="128" spans="1:14" s="1" customFormat="1">
      <c r="A128" s="61"/>
      <c r="B128" s="80"/>
      <c r="C128" s="72"/>
      <c r="D128" s="59"/>
      <c r="E128" s="59"/>
      <c r="F128" s="60"/>
      <c r="G128" s="60"/>
      <c r="H128" s="61"/>
      <c r="I128" s="61"/>
      <c r="J128" s="61"/>
      <c r="K128" s="60"/>
      <c r="L128" s="60"/>
      <c r="M128" s="60"/>
      <c r="N128" s="61"/>
    </row>
    <row r="129" spans="1:14" s="1" customFormat="1">
      <c r="A129" s="61"/>
      <c r="B129" s="80"/>
      <c r="C129" s="72"/>
      <c r="D129" s="59"/>
      <c r="E129" s="59"/>
      <c r="F129" s="60"/>
      <c r="G129" s="60"/>
      <c r="H129" s="61"/>
      <c r="I129" s="61"/>
      <c r="J129" s="61"/>
      <c r="K129" s="60"/>
      <c r="L129" s="60"/>
      <c r="M129" s="60"/>
      <c r="N129" s="61"/>
    </row>
    <row r="130" spans="1:14" s="1" customFormat="1">
      <c r="A130" s="61"/>
      <c r="B130" s="80"/>
      <c r="C130" s="72"/>
      <c r="D130" s="59"/>
      <c r="E130" s="59"/>
      <c r="F130" s="60"/>
      <c r="G130" s="60"/>
      <c r="H130" s="61"/>
      <c r="I130" s="61"/>
      <c r="J130" s="61"/>
      <c r="K130" s="60"/>
      <c r="L130" s="60"/>
      <c r="M130" s="60"/>
      <c r="N130" s="61"/>
    </row>
    <row r="131" spans="1:14" s="1" customFormat="1">
      <c r="A131" s="61"/>
      <c r="B131" s="80"/>
      <c r="C131" s="72"/>
      <c r="D131" s="59"/>
      <c r="E131" s="59"/>
      <c r="F131" s="60"/>
      <c r="G131" s="60"/>
      <c r="H131" s="61"/>
      <c r="I131" s="61"/>
      <c r="J131" s="61"/>
      <c r="K131" s="60"/>
      <c r="L131" s="60"/>
      <c r="M131" s="60"/>
      <c r="N131" s="61"/>
    </row>
    <row r="132" spans="1:14" s="1" customFormat="1">
      <c r="A132" s="61"/>
      <c r="B132" s="80"/>
      <c r="C132" s="72"/>
      <c r="D132" s="59"/>
      <c r="E132" s="59"/>
      <c r="F132" s="60"/>
      <c r="G132" s="60"/>
      <c r="H132" s="61"/>
      <c r="I132" s="61"/>
      <c r="J132" s="61"/>
      <c r="K132" s="60"/>
      <c r="L132" s="60"/>
      <c r="M132" s="60"/>
      <c r="N132" s="61"/>
    </row>
    <row r="133" spans="1:14" s="1" customFormat="1">
      <c r="A133" s="61"/>
      <c r="B133" s="80"/>
      <c r="C133" s="72"/>
      <c r="D133" s="59"/>
      <c r="E133" s="59"/>
      <c r="F133" s="60"/>
      <c r="G133" s="60"/>
      <c r="H133" s="61"/>
      <c r="I133" s="61"/>
      <c r="J133" s="61"/>
      <c r="K133" s="60"/>
      <c r="L133" s="60"/>
      <c r="M133" s="60"/>
      <c r="N133" s="61"/>
    </row>
    <row r="134" spans="1:14" s="1" customFormat="1">
      <c r="A134" s="61"/>
      <c r="B134" s="80"/>
      <c r="C134" s="72"/>
      <c r="D134" s="59"/>
      <c r="E134" s="59"/>
      <c r="F134" s="60"/>
      <c r="G134" s="60"/>
      <c r="H134" s="61"/>
      <c r="I134" s="61"/>
      <c r="J134" s="61"/>
      <c r="K134" s="60"/>
      <c r="L134" s="60"/>
      <c r="M134" s="60"/>
      <c r="N134" s="61"/>
    </row>
    <row r="135" spans="1:14" s="1" customFormat="1">
      <c r="A135" s="61"/>
      <c r="B135" s="80"/>
      <c r="C135" s="72"/>
      <c r="D135" s="59"/>
      <c r="E135" s="59"/>
      <c r="F135" s="60"/>
      <c r="G135" s="60"/>
      <c r="H135" s="61"/>
      <c r="I135" s="61"/>
      <c r="J135" s="61"/>
      <c r="K135" s="60"/>
      <c r="L135" s="60"/>
      <c r="M135" s="60"/>
      <c r="N135" s="61"/>
    </row>
    <row r="136" spans="1:14" s="1" customFormat="1">
      <c r="A136" s="61"/>
      <c r="B136" s="80"/>
      <c r="C136" s="72"/>
      <c r="D136" s="59"/>
      <c r="E136" s="59"/>
      <c r="F136" s="60"/>
      <c r="G136" s="60"/>
      <c r="H136" s="61"/>
      <c r="I136" s="61"/>
      <c r="J136" s="61"/>
      <c r="K136" s="60"/>
      <c r="L136" s="60"/>
      <c r="M136" s="60"/>
      <c r="N136" s="61"/>
    </row>
    <row r="137" spans="1:14" s="1" customFormat="1">
      <c r="A137" s="61"/>
      <c r="B137" s="80"/>
      <c r="C137" s="72"/>
      <c r="D137" s="59"/>
      <c r="E137" s="59"/>
      <c r="F137" s="60"/>
      <c r="G137" s="60"/>
      <c r="H137" s="61"/>
      <c r="I137" s="61"/>
      <c r="J137" s="61"/>
      <c r="K137" s="60"/>
      <c r="L137" s="60"/>
      <c r="M137" s="60"/>
      <c r="N137" s="61"/>
    </row>
  </sheetData>
  <mergeCells count="10">
    <mergeCell ref="A14:B14"/>
    <mergeCell ref="A25:B25"/>
    <mergeCell ref="A34:B34"/>
    <mergeCell ref="H41:I41"/>
    <mergeCell ref="A1:Q1"/>
    <mergeCell ref="A3:Q3"/>
    <mergeCell ref="A4:Q4"/>
    <mergeCell ref="A5:Q5"/>
    <mergeCell ref="A8:B8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opLeftCell="A8" workbookViewId="0">
      <selection activeCell="B28" sqref="B28"/>
    </sheetView>
  </sheetViews>
  <sheetFormatPr defaultRowHeight="15.75"/>
  <cols>
    <col min="1" max="1" width="13.7109375" style="96" bestFit="1" customWidth="1"/>
    <col min="2" max="2" width="35.7109375" style="98" customWidth="1"/>
    <col min="3" max="3" width="15.140625" style="97" bestFit="1" customWidth="1"/>
    <col min="4" max="4" width="11.42578125" style="96" bestFit="1" customWidth="1"/>
    <col min="5" max="5" width="15.7109375" style="131" bestFit="1" customWidth="1"/>
    <col min="6" max="6" width="17.140625" style="131" customWidth="1"/>
    <col min="7" max="7" width="12.85546875" style="96" bestFit="1" customWidth="1"/>
    <col min="8" max="8" width="13.140625" style="136" customWidth="1"/>
    <col min="9" max="9" width="14.140625" style="131" customWidth="1"/>
    <col min="10" max="10" width="20.140625" style="131" customWidth="1"/>
    <col min="11" max="11" width="9.85546875" style="95" bestFit="1" customWidth="1"/>
    <col min="12" max="12" width="11" style="95" bestFit="1" customWidth="1"/>
    <col min="13" max="16384" width="9.140625" style="96"/>
  </cols>
  <sheetData>
    <row r="1" spans="1:12">
      <c r="A1" s="91"/>
      <c r="B1" s="91"/>
      <c r="C1" s="91"/>
      <c r="D1" s="91"/>
      <c r="E1" s="92"/>
      <c r="F1" s="92"/>
      <c r="G1" s="91"/>
      <c r="H1" s="93"/>
      <c r="I1" s="92"/>
      <c r="J1" s="94"/>
    </row>
    <row r="2" spans="1:12">
      <c r="A2" s="143" t="s">
        <v>31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2">
      <c r="A3" s="143" t="s">
        <v>40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2" s="98" customFormat="1">
      <c r="A4" s="143" t="s">
        <v>46</v>
      </c>
      <c r="B4" s="143"/>
      <c r="C4" s="143"/>
      <c r="D4" s="143"/>
      <c r="E4" s="143"/>
      <c r="F4" s="143"/>
      <c r="G4" s="143"/>
      <c r="H4" s="143"/>
      <c r="I4" s="143"/>
      <c r="J4" s="143"/>
      <c r="K4" s="97"/>
      <c r="L4" s="97"/>
    </row>
    <row r="5" spans="1:12" s="95" customFormat="1">
      <c r="A5" s="91"/>
      <c r="B5" s="91"/>
      <c r="C5" s="99"/>
      <c r="D5" s="91"/>
      <c r="E5" s="92"/>
      <c r="F5" s="100"/>
      <c r="G5" s="91"/>
      <c r="H5" s="93"/>
      <c r="I5" s="92"/>
      <c r="J5" s="92"/>
    </row>
    <row r="6" spans="1:12" s="95" customFormat="1" ht="47.25">
      <c r="A6" s="101" t="s">
        <v>1</v>
      </c>
      <c r="B6" s="101" t="s">
        <v>2</v>
      </c>
      <c r="C6" s="102" t="s">
        <v>3</v>
      </c>
      <c r="D6" s="101" t="s">
        <v>5</v>
      </c>
      <c r="E6" s="103" t="s">
        <v>8</v>
      </c>
      <c r="F6" s="103" t="s">
        <v>9</v>
      </c>
      <c r="G6" s="101" t="s">
        <v>11</v>
      </c>
      <c r="H6" s="104" t="s">
        <v>32</v>
      </c>
      <c r="I6" s="103" t="s">
        <v>43</v>
      </c>
      <c r="J6" s="103" t="s">
        <v>44</v>
      </c>
    </row>
    <row r="7" spans="1:12" s="95" customFormat="1">
      <c r="A7" s="142" t="s">
        <v>13</v>
      </c>
      <c r="B7" s="142"/>
      <c r="C7" s="105"/>
      <c r="D7" s="106"/>
      <c r="E7" s="107"/>
      <c r="F7" s="108"/>
      <c r="G7" s="106"/>
      <c r="H7" s="109"/>
      <c r="I7" s="107"/>
      <c r="J7" s="107"/>
    </row>
    <row r="8" spans="1:12" s="95" customFormat="1">
      <c r="A8" s="106" t="s">
        <v>33</v>
      </c>
      <c r="B8" s="20" t="s">
        <v>14</v>
      </c>
      <c r="C8" s="23">
        <v>0</v>
      </c>
      <c r="D8" s="108">
        <v>0</v>
      </c>
      <c r="E8" s="110">
        <v>0</v>
      </c>
      <c r="F8" s="108">
        <v>0</v>
      </c>
      <c r="G8" s="31">
        <v>0</v>
      </c>
      <c r="H8" s="110">
        <v>0</v>
      </c>
      <c r="I8" s="107">
        <v>0</v>
      </c>
      <c r="J8" s="111">
        <f>C8-I8</f>
        <v>0</v>
      </c>
    </row>
    <row r="9" spans="1:12" s="95" customFormat="1">
      <c r="A9" s="106"/>
      <c r="B9" s="20"/>
      <c r="C9" s="112"/>
      <c r="D9" s="106"/>
      <c r="E9" s="107"/>
      <c r="F9" s="108"/>
      <c r="G9" s="106"/>
      <c r="H9" s="107"/>
      <c r="I9" s="107" t="s">
        <v>0</v>
      </c>
      <c r="J9" s="111"/>
    </row>
    <row r="10" spans="1:12" s="95" customFormat="1">
      <c r="A10" s="142" t="s">
        <v>15</v>
      </c>
      <c r="B10" s="142"/>
      <c r="C10" s="105"/>
      <c r="D10" s="106"/>
      <c r="E10" s="107"/>
      <c r="F10" s="108"/>
      <c r="G10" s="106"/>
      <c r="H10" s="107"/>
      <c r="I10" s="107" t="s">
        <v>0</v>
      </c>
      <c r="J10" s="107"/>
    </row>
    <row r="11" spans="1:12" s="95" customFormat="1">
      <c r="A11" s="113"/>
      <c r="B11" s="20" t="s">
        <v>34</v>
      </c>
      <c r="C11" s="114">
        <v>0</v>
      </c>
      <c r="D11" s="30">
        <v>0</v>
      </c>
      <c r="E11" s="110">
        <f>ROUND(C11*5%,0.1)</f>
        <v>0</v>
      </c>
      <c r="F11" s="108">
        <f>C11-E11</f>
        <v>0</v>
      </c>
      <c r="G11" s="31">
        <v>0</v>
      </c>
      <c r="H11" s="110">
        <v>0</v>
      </c>
      <c r="I11" s="111">
        <v>0</v>
      </c>
      <c r="J11" s="111">
        <f>C11-I11</f>
        <v>0</v>
      </c>
    </row>
    <row r="12" spans="1:12" s="95" customFormat="1">
      <c r="A12" s="113"/>
      <c r="B12" s="20"/>
      <c r="C12" s="112"/>
      <c r="D12" s="30"/>
      <c r="E12" s="110"/>
      <c r="F12" s="110"/>
      <c r="G12" s="31"/>
      <c r="H12" s="115"/>
      <c r="I12" s="111" t="s">
        <v>0</v>
      </c>
      <c r="J12" s="111"/>
    </row>
    <row r="13" spans="1:12" s="95" customFormat="1">
      <c r="A13" s="142" t="s">
        <v>35</v>
      </c>
      <c r="B13" s="142"/>
      <c r="C13" s="112"/>
      <c r="D13" s="30"/>
      <c r="E13" s="110"/>
      <c r="F13" s="110"/>
      <c r="G13" s="31"/>
      <c r="H13" s="115"/>
      <c r="I13" s="111" t="s">
        <v>0</v>
      </c>
      <c r="J13" s="111"/>
    </row>
    <row r="14" spans="1:12" s="95" customFormat="1">
      <c r="A14" s="113"/>
      <c r="B14" s="20"/>
      <c r="C14" s="116"/>
      <c r="D14" s="30"/>
      <c r="E14" s="110"/>
      <c r="F14" s="108"/>
      <c r="G14" s="31"/>
      <c r="H14" s="115"/>
      <c r="I14" s="111"/>
      <c r="J14" s="111"/>
    </row>
    <row r="15" spans="1:12" s="95" customFormat="1">
      <c r="A15" s="142" t="s">
        <v>36</v>
      </c>
      <c r="B15" s="142"/>
      <c r="C15" s="105"/>
      <c r="D15" s="30"/>
      <c r="E15" s="110"/>
      <c r="F15" s="110"/>
      <c r="G15" s="31"/>
      <c r="H15" s="115"/>
      <c r="I15" s="111" t="s">
        <v>0</v>
      </c>
      <c r="J15" s="111"/>
    </row>
    <row r="16" spans="1:12" s="95" customFormat="1">
      <c r="A16" s="113"/>
      <c r="B16" s="20" t="s">
        <v>20</v>
      </c>
      <c r="C16" s="116"/>
      <c r="D16" s="30">
        <v>3</v>
      </c>
      <c r="E16" s="110">
        <f>ROUND(C16*5%,0.1)</f>
        <v>0</v>
      </c>
      <c r="F16" s="108">
        <f>C16-E16</f>
        <v>0</v>
      </c>
      <c r="G16" s="31" t="e">
        <f>(1)-(E16/C16)^(1/D16)</f>
        <v>#DIV/0!</v>
      </c>
      <c r="H16" s="115">
        <f>($B$28-A16)</f>
        <v>43190</v>
      </c>
      <c r="I16" s="111">
        <f>ROUND((C16-E16)*H16/(365*D16),0)</f>
        <v>0</v>
      </c>
      <c r="J16" s="111">
        <f>C16-I16</f>
        <v>0</v>
      </c>
    </row>
    <row r="17" spans="1:10" s="95" customFormat="1">
      <c r="A17" s="113"/>
      <c r="B17" s="20"/>
      <c r="C17" s="116"/>
      <c r="D17" s="30"/>
      <c r="E17" s="110"/>
      <c r="F17" s="108"/>
      <c r="G17" s="31"/>
      <c r="H17" s="115"/>
      <c r="I17" s="111"/>
      <c r="J17" s="111"/>
    </row>
    <row r="18" spans="1:10" s="95" customFormat="1">
      <c r="A18" s="113"/>
      <c r="B18" s="117" t="s">
        <v>37</v>
      </c>
      <c r="C18" s="116"/>
      <c r="D18" s="30">
        <v>5</v>
      </c>
      <c r="E18" s="110">
        <f>ROUND(C18*5%,0.1)</f>
        <v>0</v>
      </c>
      <c r="F18" s="108">
        <f>C18-E18</f>
        <v>0</v>
      </c>
      <c r="G18" s="31" t="e">
        <f>(1)-(E18/C18)^(1/D18)</f>
        <v>#DIV/0!</v>
      </c>
      <c r="H18" s="115">
        <f>($B$28-A18)</f>
        <v>43190</v>
      </c>
      <c r="I18" s="111">
        <f>ROUND((C18-E18)*H18/(365*D18),0)</f>
        <v>0</v>
      </c>
      <c r="J18" s="111">
        <f>C18-I18</f>
        <v>0</v>
      </c>
    </row>
    <row r="19" spans="1:10" s="95" customFormat="1">
      <c r="A19" s="36"/>
      <c r="B19" s="20"/>
      <c r="C19" s="112"/>
      <c r="D19" s="30"/>
      <c r="E19" s="110"/>
      <c r="F19" s="110"/>
      <c r="G19" s="31"/>
      <c r="H19" s="115"/>
      <c r="I19" s="111" t="s">
        <v>0</v>
      </c>
      <c r="J19" s="111"/>
    </row>
    <row r="20" spans="1:10" s="95" customFormat="1">
      <c r="A20" s="142" t="s">
        <v>38</v>
      </c>
      <c r="B20" s="142"/>
      <c r="C20" s="105"/>
      <c r="D20" s="30"/>
      <c r="E20" s="110"/>
      <c r="F20" s="110"/>
      <c r="G20" s="31"/>
      <c r="H20" s="115"/>
      <c r="I20" s="111" t="s">
        <v>0</v>
      </c>
      <c r="J20" s="111"/>
    </row>
    <row r="21" spans="1:10" s="95" customFormat="1">
      <c r="A21" s="113"/>
      <c r="B21" s="37" t="s">
        <v>23</v>
      </c>
      <c r="C21" s="116"/>
      <c r="D21" s="30">
        <v>10</v>
      </c>
      <c r="E21" s="110">
        <f>ROUND(C21*5%,0.1)</f>
        <v>0</v>
      </c>
      <c r="F21" s="108">
        <f>C21-E21</f>
        <v>0</v>
      </c>
      <c r="G21" s="31" t="e">
        <f>(1)-(E21/C21)^(1/D21)</f>
        <v>#DIV/0!</v>
      </c>
      <c r="H21" s="115">
        <f>($B$28-A21)</f>
        <v>43190</v>
      </c>
      <c r="I21" s="111">
        <f>ROUND((C21-E21)*H21/(365*D21),0)</f>
        <v>0</v>
      </c>
      <c r="J21" s="111">
        <f>C21-I21</f>
        <v>0</v>
      </c>
    </row>
    <row r="22" spans="1:10" s="95" customFormat="1">
      <c r="A22" s="113"/>
      <c r="B22" s="118" t="s">
        <v>23</v>
      </c>
      <c r="C22" s="116"/>
      <c r="D22" s="30">
        <v>10</v>
      </c>
      <c r="E22" s="110">
        <f>ROUND(C22*5%,0.1)</f>
        <v>0</v>
      </c>
      <c r="F22" s="108">
        <f>C22-E22</f>
        <v>0</v>
      </c>
      <c r="G22" s="31" t="e">
        <f>(1)-(E22/C22)^(1/D22)</f>
        <v>#DIV/0!</v>
      </c>
      <c r="H22" s="115">
        <f>($B$28-A22)</f>
        <v>43190</v>
      </c>
      <c r="I22" s="111">
        <f>ROUND((C22-E22)*H22/(365*D22),0)</f>
        <v>0</v>
      </c>
      <c r="J22" s="111">
        <f>C22-I22</f>
        <v>0</v>
      </c>
    </row>
    <row r="23" spans="1:10" s="95" customFormat="1">
      <c r="A23" s="113"/>
      <c r="B23" s="20"/>
      <c r="C23" s="112"/>
      <c r="D23" s="30"/>
      <c r="E23" s="110"/>
      <c r="F23" s="110"/>
      <c r="G23" s="31"/>
      <c r="H23" s="115"/>
      <c r="I23" s="111" t="s">
        <v>0</v>
      </c>
    </row>
    <row r="24" spans="1:10" s="95" customFormat="1">
      <c r="A24" s="142" t="s">
        <v>39</v>
      </c>
      <c r="B24" s="142"/>
      <c r="C24" s="105"/>
      <c r="D24" s="30"/>
      <c r="E24" s="110"/>
      <c r="F24" s="110"/>
      <c r="G24" s="31"/>
      <c r="H24" s="115"/>
      <c r="I24" s="111" t="s">
        <v>0</v>
      </c>
      <c r="J24" s="111"/>
    </row>
    <row r="25" spans="1:10" s="95" customFormat="1">
      <c r="A25" s="36"/>
      <c r="B25" s="20"/>
      <c r="C25" s="112"/>
      <c r="D25" s="44"/>
      <c r="E25" s="119"/>
      <c r="F25" s="110"/>
      <c r="G25" s="31"/>
      <c r="H25" s="115"/>
      <c r="I25" s="111" t="s">
        <v>0</v>
      </c>
      <c r="J25" s="111"/>
    </row>
    <row r="26" spans="1:10" s="95" customFormat="1">
      <c r="A26" s="120"/>
      <c r="B26" s="121"/>
      <c r="C26" s="122"/>
      <c r="D26" s="50"/>
      <c r="E26" s="123"/>
      <c r="F26" s="124"/>
      <c r="G26" s="120"/>
      <c r="H26" s="125"/>
      <c r="I26" s="126"/>
      <c r="J26" s="126"/>
    </row>
    <row r="27" spans="1:10" s="95" customFormat="1">
      <c r="A27" s="53"/>
      <c r="B27" s="54" t="s">
        <v>29</v>
      </c>
      <c r="C27" s="51">
        <f>SUM(C8:C25)</f>
        <v>0</v>
      </c>
      <c r="D27" s="56"/>
      <c r="E27" s="123">
        <f>SUM(E8:E25)</f>
        <v>0</v>
      </c>
      <c r="F27" s="123">
        <f>SUM(F8:F25)</f>
        <v>0</v>
      </c>
      <c r="G27" s="120"/>
      <c r="H27" s="125"/>
      <c r="I27" s="123">
        <f>SUM(I8:I25)</f>
        <v>0</v>
      </c>
      <c r="J27" s="123">
        <f>SUM(J8:J25)</f>
        <v>0</v>
      </c>
    </row>
    <row r="28" spans="1:10">
      <c r="B28" s="127">
        <v>43190</v>
      </c>
      <c r="C28" s="128"/>
      <c r="D28" s="91"/>
      <c r="E28" s="129"/>
      <c r="F28" s="129"/>
      <c r="G28" s="61"/>
      <c r="H28" s="130"/>
    </row>
    <row r="29" spans="1:10">
      <c r="A29" s="91"/>
      <c r="B29" s="132"/>
      <c r="C29" s="133"/>
      <c r="D29" s="61"/>
      <c r="E29" s="129"/>
      <c r="F29" s="129"/>
      <c r="G29" s="61"/>
      <c r="H29" s="130"/>
    </row>
    <row r="30" spans="1:10">
      <c r="B30" s="96"/>
      <c r="C30" s="134"/>
      <c r="D30" s="61"/>
      <c r="E30" s="129"/>
      <c r="F30" s="129"/>
      <c r="G30" s="61"/>
      <c r="H30" s="130"/>
      <c r="I30" s="135"/>
    </row>
    <row r="31" spans="1:10">
      <c r="B31" s="96"/>
      <c r="C31" s="134"/>
      <c r="D31" s="135"/>
      <c r="E31" s="135"/>
      <c r="I31" s="135"/>
    </row>
    <row r="32" spans="1:10" s="95" customFormat="1">
      <c r="A32" s="61"/>
      <c r="B32" s="80"/>
      <c r="C32" s="137"/>
      <c r="D32" s="61"/>
      <c r="E32" s="129"/>
      <c r="F32" s="129"/>
      <c r="G32" s="61"/>
      <c r="H32" s="130"/>
      <c r="I32" s="131"/>
      <c r="J32" s="131"/>
    </row>
    <row r="33" spans="1:10" s="95" customFormat="1">
      <c r="A33" s="61"/>
      <c r="B33" s="80"/>
      <c r="C33" s="137"/>
      <c r="D33" s="61"/>
      <c r="E33" s="129"/>
      <c r="F33" s="129"/>
      <c r="G33" s="61"/>
      <c r="H33" s="130"/>
      <c r="I33" s="131"/>
      <c r="J33" s="131"/>
    </row>
    <row r="34" spans="1:10" s="95" customFormat="1">
      <c r="A34" s="61"/>
      <c r="B34" s="80"/>
      <c r="C34" s="137"/>
      <c r="D34" s="61"/>
      <c r="E34" s="129"/>
      <c r="F34" s="129"/>
      <c r="G34" s="61"/>
      <c r="H34" s="130"/>
      <c r="I34" s="131"/>
      <c r="J34" s="131"/>
    </row>
    <row r="35" spans="1:10" s="95" customFormat="1">
      <c r="A35" s="61"/>
      <c r="B35" s="80"/>
      <c r="C35" s="137"/>
      <c r="D35" s="61"/>
      <c r="E35" s="129"/>
      <c r="F35" s="129"/>
      <c r="G35" s="61"/>
      <c r="H35" s="130"/>
      <c r="I35" s="131"/>
      <c r="J35" s="131"/>
    </row>
    <row r="36" spans="1:10" s="95" customFormat="1">
      <c r="A36" s="61"/>
      <c r="B36" s="80"/>
      <c r="C36" s="137"/>
      <c r="D36" s="61"/>
      <c r="E36" s="129"/>
      <c r="F36" s="129"/>
      <c r="G36" s="61"/>
      <c r="H36" s="130"/>
      <c r="I36" s="131"/>
      <c r="J36" s="131"/>
    </row>
    <row r="37" spans="1:10" s="95" customFormat="1">
      <c r="A37" s="61"/>
      <c r="B37" s="80"/>
      <c r="C37" s="137"/>
      <c r="D37" s="61"/>
      <c r="E37" s="129"/>
      <c r="F37" s="129"/>
      <c r="G37" s="61"/>
      <c r="H37" s="130"/>
      <c r="I37" s="131"/>
      <c r="J37" s="131"/>
    </row>
    <row r="38" spans="1:10" s="95" customFormat="1">
      <c r="A38" s="61"/>
      <c r="B38" s="80"/>
      <c r="C38" s="137"/>
      <c r="D38" s="61"/>
      <c r="E38" s="129"/>
      <c r="F38" s="129"/>
      <c r="G38" s="61"/>
      <c r="H38" s="130"/>
      <c r="I38" s="131"/>
      <c r="J38" s="131"/>
    </row>
    <row r="39" spans="1:10" s="95" customFormat="1">
      <c r="A39" s="61"/>
      <c r="B39" s="80"/>
      <c r="C39" s="137"/>
      <c r="D39" s="61"/>
      <c r="E39" s="129"/>
      <c r="F39" s="129"/>
      <c r="G39" s="61"/>
      <c r="H39" s="130"/>
      <c r="I39" s="131"/>
      <c r="J39" s="131"/>
    </row>
  </sheetData>
  <mergeCells count="9">
    <mergeCell ref="A15:B15"/>
    <mergeCell ref="A20:B20"/>
    <mergeCell ref="A24:B24"/>
    <mergeCell ref="A2:J2"/>
    <mergeCell ref="A3:J3"/>
    <mergeCell ref="A4:J4"/>
    <mergeCell ref="A7:B7"/>
    <mergeCell ref="A10:B10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Manimoy</dc:creator>
  <cp:lastModifiedBy>AAYUUSH</cp:lastModifiedBy>
  <dcterms:created xsi:type="dcterms:W3CDTF">2016-06-16T06:24:59Z</dcterms:created>
  <dcterms:modified xsi:type="dcterms:W3CDTF">2018-07-16T06:40:27Z</dcterms:modified>
</cp:coreProperties>
</file>